
<file path=[Content_Types].xml><?xml version="1.0" encoding="utf-8"?>
<Types xmlns="http://schemas.openxmlformats.org/package/2006/content-types">
  <Default Extension="rels" ContentType="application/vnd.openxmlformats-package.relationships+xml"/>
  <Default Extension="xlsx" ContentType="application/vnd.openxmlformats-officedocument.spreadsheetml.sheet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2641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언론담당관\1. 시보\2026\8월\20260810\"/>
    </mc:Choice>
  </mc:AlternateContent>
  <x:bookViews>
    <x:workbookView xWindow="0" yWindow="0" windowWidth="9285" windowHeight="11535"/>
  </x:bookViews>
  <x:sheets>
    <x:sheet name="공시송달 내역서" sheetId="1" r:id="rId4"/>
  </x:sheets>
  <x:externalReferences>
    <x:externalReference r:id="rId5"/>
  </x:externalReferences>
  <x:definedNames>
    <x:definedName name="_xlnm._FilterDatabase" localSheetId="0" hidden="1">'공시송달 내역서'!$H$4:$I$107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<x:sst xmlns:r="http://schemas.openxmlformats.org/officeDocument/2006/relationships" xmlns:c="http://schemas.openxmlformats.org/drawingml/2006/chart" xmlns:x="http://schemas.openxmlformats.org/spreadsheetml/2006/main" count="838" uniqueCount="289">
  <x:si>
    <x:t>41591-140001-202607-2-340-064180</x:t>
  </x:si>
  <x:si>
    <x:t>41591-140001-202607-2-340-064208</x:t>
  </x:si>
  <x:si>
    <x:t>41591-140003-202606-2-250-000697</x:t>
  </x:si>
  <x:si>
    <x:t>41591-140001-202607-2-253-060645</x:t>
  </x:si>
  <x:si>
    <x:t>41591-140002-202606-2-253-000217</x:t>
  </x:si>
  <x:si>
    <x:t>41591-140001-202607-2-253-060679</x:t>
  </x:si>
  <x:si>
    <x:t>41591-140003-202606-2-253-000998</x:t>
  </x:si>
  <x:si>
    <x:t>41591-140001-202606-2-360-014380</x:t>
  </x:si>
  <x:si>
    <x:t>41591-140001-202606-2-350-016213</x:t>
  </x:si>
  <x:si>
    <x:t>41591-140001-202607-2-250-064213</x:t>
  </x:si>
  <x:si>
    <x:t>41591-140001-202607-2-253-064203</x:t>
  </x:si>
  <x:si>
    <x:t>41591-140001-202607-2-250-064214</x:t>
  </x:si>
  <x:si>
    <x:t>41591-140001-202607-2-253-064187</x:t>
  </x:si>
  <x:si>
    <x:t>41591-140001-202607-2-253-064165</x:t>
  </x:si>
  <x:si>
    <x:t>41591-140002-202606-2-253-000223</x:t>
  </x:si>
  <x:si>
    <x:t>41591-140002-202607-2-250-000254</x:t>
  </x:si>
  <x:si>
    <x:t>41591-140002-202606-2-253-000238</x:t>
  </x:si>
  <x:si>
    <x:t>41591-140002-202606-2-350-000228</x:t>
  </x:si>
  <x:si>
    <x:t>41591-140003-202605-2-253-000482</x:t>
  </x:si>
  <x:si>
    <x:t>41591-140001-202607-2-253-060641</x:t>
  </x:si>
  <x:si>
    <x:t>41591-140001-202606-2-350-016212</x:t>
  </x:si>
  <x:si>
    <x:t>41591-140001-202607-2-253-060684</x:t>
  </x:si>
  <x:si>
    <x:t>41591-140001-202607-2-253-064202</x:t>
  </x:si>
  <x:si>
    <x:t>총세액</x:t>
  </x:si>
  <x:si>
    <x:t>월</x:t>
  </x:si>
  <x:si>
    <x:t>연번</x:t>
  </x:si>
  <x:si>
    <x:t>백*현</x:t>
  </x:si>
  <x:si>
    <x:t>주*회사 보성엠앤피</x:t>
  </x:si>
  <x:si>
    <x:t>주*회사 엠에스이티</x:t>
  </x:si>
  <x:si>
    <x:t>주*회사 믿음용역개발</x:t>
  </x:si>
  <x:si>
    <x:t>유*회사 동원글로벌</x:t>
  </x:si>
  <x:si>
    <x:t>지방소득세(특별징수)</x:t>
  </x:si>
  <x:si>
    <x:t>주*회사 보보스</x:t>
  </x:si>
  <x:si>
    <x:t>주*회사 성신포장산업</x:t>
  </x:si>
  <x:si>
    <x:t>주*회사 선영이에스티</x:t>
  </x:si>
  <x:si>
    <x:t>유*피팩 주식회사</x:t>
  </x:si>
  <x:si>
    <x:t>주*회사 태영물류</x:t>
  </x:si>
  <x:si>
    <x:t>하*디플로 주식회사</x:t>
  </x:si>
  <x:si>
    <x:t>주*회사 라스텔라푸드</x:t>
  </x:si>
  <x:si>
    <x:t>지방소득세(법인소득)</x:t>
  </x:si>
  <x:si>
    <x:t>한*원 주식회사</x:t>
  </x:si>
  <x:si>
    <x:t>주*회사 제이기술</x:t>
  </x:si>
  <x:si>
    <x:t>주*회사 제이와이메탈</x:t>
  </x:si>
  <x:si>
    <x:t>주*회사 씨아이텐트</x:t>
  </x:si>
  <x:si>
    <x:t>주*회사 새롬플랜트</x:t>
  </x:si>
  <x:si>
    <x:t>주*회사 제일무역</x:t>
  </x:si>
  <x:si>
    <x:t>에*엠센타 주식회사</x:t>
  </x:si>
  <x:si>
    <x:t>주*회사 대상화성점</x:t>
  </x:si>
  <x:si>
    <x:t>주*회사 누리코렌스텍</x:t>
  </x:si>
  <x:si>
    <x:t>미*코리아 주식회사</x:t>
  </x:si>
  <x:si>
    <x:t>더*건설 주식회사</x:t>
  </x:si>
  <x:si>
    <x:t>주*회사 예성플러스</x:t>
  </x:si>
  <x:si>
    <x:t>주*회사 케이원코리아</x:t>
  </x:si>
  <x:si>
    <x:t>주*회사 주인테크</x:t>
  </x:si>
  <x:si>
    <x:t>주*회사 지알에스</x:t>
  </x:si>
  <x:si>
    <x:t>케*케이앤드 주식회사</x:t>
  </x:si>
  <x:si>
    <x:t>주*회사 소아딘원</x:t>
  </x:si>
  <x:si>
    <x:t>주*회사 제이엠더블유</x:t>
  </x:si>
  <x:si>
    <x:t>주*회사 리앤리에셋</x:t>
  </x:si>
  <x:si>
    <x:t>주*회사 글로벌씨앤디</x:t>
  </x:si>
  <x:si>
    <x:t>넥*트랜드 주식회사</x:t>
  </x:si>
  <x:si>
    <x:t>주*회사 소담도담</x:t>
  </x:si>
  <x:si>
    <x:t>대*국제무역 주식회사</x:t>
  </x:si>
  <x:si>
    <x:t>주*회사 에버소닉</x:t>
  </x:si>
  <x:si>
    <x:t>케*스카이 주식회사</x:t>
  </x:si>
  <x:si>
    <x:t>지방소득세 독촉장</x:t>
  </x:si>
  <x:si>
    <x:t>지방소득세(종합소득)</x:t>
  </x:si>
  <x:si>
    <x:t>지방소득세 고지서</x:t>
  </x:si>
  <x:si>
    <x:t>Z*YAR NYEIN</x:t>
  </x:si>
  <x:si>
    <x:t>경기도 화성시 만세구 우정읍 남양만로 ***</x:t>
  </x:si>
  <x:si>
    <x:t>경기도 화성시 만세구 향남읍 상신하길로 ***</x:t>
  </x:si>
  <x:si>
    <x:t>경기도 화성시 만세구 향남읍 행정중앙2로 ***</x:t>
  </x:si>
  <x:si>
    <x:t>경기도 화성시 만세구 향남읍 행정동로 ***</x:t>
  </x:si>
  <x:si>
    <x:t>경기도 화성시 만세구 향남읍 구문천안길 ***</x:t>
  </x:si>
  <x:si>
    <x:t>경기도 화성시 만세구 우정읍 만곡동1길 ***</x:t>
  </x:si>
  <x:si>
    <x:t>경기도 화성시 만세구 향남읍 행정남로 ***</x:t>
  </x:si>
  <x:si>
    <x:t>경기도 화성시 만세구 향남읍 발안공단로 ***</x:t>
  </x:si>
  <x:si>
    <x:t>경기도 화성시 만세구 향남읍 서낭목길 ***</x:t>
  </x:si>
  <x:si>
    <x:t>경기도 화성시 만세구 팔탄면 녹막말길 ***</x:t>
  </x:si>
  <x:si>
    <x:t>경기도 화성시 만세구 팔탄면 삼천병마로 ***</x:t>
  </x:si>
  <x:si>
    <x:t>경기도 화성시 만세구 팔탄면 머리울길 ***</x:t>
  </x:si>
  <x:si>
    <x:t>경기도 화성시 만세구 장안면 온수골1길 ***</x:t>
  </x:si>
  <x:si>
    <x:t>경기도 화성시 만세구 우정읍 조암동로 ***</x:t>
  </x:si>
  <x:si>
    <x:t>경기도 화성시 만세구 향남읍 한절이1길 ***</x:t>
  </x:si>
  <x:si>
    <x:t>경기도 화성시 만세구 향남읍 손개2길 ***</x:t>
  </x:si>
  <x:si>
    <x:t>경기도 화성시 만세구 향남읍 행정중앙1로 ***</x:t>
  </x:si>
  <x:si>
    <x:t>경기도 화성시 만세구 우정읍 조암남로 ***</x:t>
  </x:si>
  <x:si>
    <x:t>경기도 화성시 만세구 우정읍 포승향남로 ***</x:t>
  </x:si>
  <x:si>
    <x:t>경기도 화성시 만세구 장안면 장안고잔길 ***</x:t>
  </x:si>
  <x:si>
    <x:t>경기도 화성시 만세구 우정읍 궁평항로 ***</x:t>
  </x:si>
  <x:si>
    <x:t>주*회사 아이티아이넥서스 (ITI NEXUS)</x:t>
  </x:si>
  <x:si>
    <x:t>경기도 화성시 만세구 향남읍 행정서로 ***</x:t>
  </x:si>
  <x:si>
    <x:t>경기도 화성시 만세구 향남읍 구문천2길 ***</x:t>
  </x:si>
  <x:si>
    <x:t>경기도 화성시 만세구 향남읍 발안서로 ***</x:t>
  </x:si>
  <x:si>
    <x:t>경기도 화성시 만세구 향남읍 행정죽전로 ***</x:t>
  </x:si>
  <x:si>
    <x:t>경기도 화성시 만세구 향남읍 검정골1길 ***</x:t>
  </x:si>
  <x:si>
    <x:t>경기도 화성시 만세구 향남읍 삼천병마로 ***</x:t>
  </x:si>
  <x:si>
    <x:t>경기도 화성시 만세구 장안면 3.1만세로 ***</x:t>
  </x:si>
  <x:si>
    <x:t>41591-140001-202606-2-250-014330</x:t>
  </x:si>
  <x:si>
    <x:t>41591-140001-202606-2-253-014343</x:t>
  </x:si>
  <x:si>
    <x:t>41591-140001-202606-2-253-014475</x:t>
  </x:si>
  <x:si>
    <x:t>41591-140001-202606-2-253-015724</x:t>
  </x:si>
  <x:si>
    <x:t>41591-140001-202606-2-250-015211</x:t>
  </x:si>
  <x:si>
    <x:t>41591-140001-202605-2-253-012469</x:t>
  </x:si>
  <x:si>
    <x:t>41591-140001-202605-2-253-012548</x:t>
  </x:si>
  <x:si>
    <x:t>권*봉</x:t>
  </x:si>
  <x:si>
    <x:t>06</x:t>
  </x:si>
  <x:si>
    <x:t>황*모</x:t>
  </x:si>
  <x:si>
    <x:t>신*교</x:t>
  </x:si>
  <x:si>
    <x:t>박*표</x:t>
  </x:si>
  <x:si>
    <x:t>05</x:t>
  </x:si>
  <x:si>
    <x:t>양*모</x:t>
  </x:si>
  <x:si>
    <x:t>최*규</x:t>
  </x:si>
  <x:si>
    <x:t>정*대</x:t>
  </x:si>
  <x:si>
    <x:t>정*길</x:t>
  </x:si>
  <x:si>
    <x:t>이*헌</x:t>
  </x:si>
  <x:si>
    <x:t>전*윤</x:t>
  </x:si>
  <x:si>
    <x:t>김*성</x:t>
  </x:si>
  <x:si>
    <x:t>박*수</x:t>
  </x:si>
  <x:si>
    <x:t>김*수</x:t>
  </x:si>
  <x:si>
    <x:t>이*순</x:t>
  </x:si>
  <x:si>
    <x:t>강*구</x:t>
  </x:si>
  <x:si>
    <x:t>김*진</x:t>
  </x:si>
  <x:si>
    <x:t>김*순</x:t>
  </x:si>
  <x:si>
    <x:t>권*갑</x:t>
  </x:si>
  <x:si>
    <x:t>이*용</x:t>
  </x:si>
  <x:si>
    <x:t>황*석</x:t>
  </x:si>
  <x:si>
    <x:t>장*운</x:t>
  </x:si>
  <x:si>
    <x:t>차*석</x:t>
  </x:si>
  <x:si>
    <x:t>나*예</x:t>
  </x:si>
  <x:si>
    <x:t>김*철</x:t>
  </x:si>
  <x:si>
    <x:t>고*현</x:t>
  </x:si>
  <x:si>
    <x:t>유*태</x:t>
  </x:si>
  <x:si>
    <x:t>권*성</x:t>
  </x:si>
  <x:si>
    <x:t>07</x:t>
  </x:si>
  <x:si>
    <x:t>김*량</x:t>
  </x:si>
  <x:si>
    <x:t>김*영</x:t>
  </x:si>
  <x:si>
    <x:t>진*인</x:t>
  </x:si>
  <x:si>
    <x:t>김*원</x:t>
  </x:si>
  <x:si>
    <x:t>장*열</x:t>
  </x:si>
  <x:si>
    <x:t>김*주</x:t>
  </x:si>
  <x:si>
    <x:t>김*록</x:t>
  </x:si>
  <x:si>
    <x:t>박*아</x:t>
  </x:si>
  <x:si>
    <x:t>김*경</x:t>
  </x:si>
  <x:si>
    <x:t>김*</x:t>
  </x:si>
  <x:si>
    <x:t>박*영</x:t>
  </x:si>
  <x:si>
    <x:t>41591-140001-202606-2-253-015725</x:t>
  </x:si>
  <x:si>
    <x:t>서울특별시 강남구 가로수길 ***</x:t>
  </x:si>
  <x:si>
    <x:t>경기 화성시 장안면 사랑길 ***</x:t>
  </x:si>
  <x:si>
    <x:t>어*회사법인 주식회사 명랑진장어</x:t>
  </x:si>
  <x:si>
    <x:t>경기도 수원시 팔달구 행궁로 ***</x:t>
  </x:si>
  <x:si>
    <x:t>경기도 파주시 파주읍 우계로 ***</x:t>
  </x:si>
  <x:si>
    <x:t>지방소득세 공시송달 내역서</x:t>
  </x:si>
  <x:si>
    <x:t>경기도 안성시 장기로 ***</x:t>
  </x:si>
  <x:si>
    <x:t>Z*N MAUNG MAUNG</x:t>
  </x:si>
  <x:si>
    <x:t>주*회사 씨디와이시스템</x:t>
  </x:si>
  <x:si>
    <x:t>농*회사법인 주식회사 신농원</x:t>
  </x:si>
  <x:si>
    <x:t>주*회사 동일슈프로필터</x:t>
  </x:si>
  <x:si>
    <x:t>주*회사 아이에스솔루션</x:t>
  </x:si>
  <x:si>
    <x:t>주*회사 서울지앤컴퍼니</x:t>
  </x:si>
  <x:si>
    <x:t>41591-140003-202607-2-253-002238</x:t>
  </x:si>
  <x:si>
    <x:t>41591-140003-202607-2-253-002232</x:t>
  </x:si>
  <x:si>
    <x:t>41591-140003-202607-2-253-002255</x:t>
  </x:si>
  <x:si>
    <x:t>41591-140003-202607-2-250-002222</x:t>
  </x:si>
  <x:si>
    <x:t>41591-140003-202607-2-253-002167</x:t>
  </x:si>
  <x:si>
    <x:t>41591-140003-202606-2-350-000915</x:t>
  </x:si>
  <x:si>
    <x:t>41591-140003-202607-2-253-002266</x:t>
  </x:si>
  <x:si>
    <x:t>41591-140003-202607-2-253-002294</x:t>
  </x:si>
  <x:si>
    <x:t>41591-140003-202606-2-350-000717</x:t>
  </x:si>
  <x:si>
    <x:t>41591-140003-202606-2-360-000718</x:t>
  </x:si>
  <x:si>
    <x:t>41591-140003-202607-2-250-002234</x:t>
  </x:si>
  <x:si>
    <x:t>41591-140003-202607-2-253-002237</x:t>
  </x:si>
  <x:si>
    <x:t>41591-140003-202607-2-253-002260</x:t>
  </x:si>
  <x:si>
    <x:t>41591-140003-202607-2-253-002303</x:t>
  </x:si>
  <x:si>
    <x:t>41591-140003-202607-2-253-002293</x:t>
  </x:si>
  <x:si>
    <x:t>41591-140003-202607-2-250-002214</x:t>
  </x:si>
  <x:si>
    <x:t>41591-140003-202606-2-340-000736</x:t>
  </x:si>
  <x:si>
    <x:t>41591-140003-202607-2-250-002258</x:t>
  </x:si>
  <x:si>
    <x:t>41591-140003-202607-2-253-002270</x:t>
  </x:si>
  <x:si>
    <x:t>41591-140003-202607-2-250-002210</x:t>
  </x:si>
  <x:si>
    <x:t>41591-140003-202607-2-250-002182</x:t>
  </x:si>
  <x:si>
    <x:t>41591-140003-202607-2-250-002230</x:t>
  </x:si>
  <x:si>
    <x:t>41591-140004-202605-2-253-010040</x:t>
  </x:si>
  <x:si>
    <x:t>41591-140003-202607-2-350-002244</x:t>
  </x:si>
  <x:si>
    <x:t>41591-140003-202607-2-340-002307</x:t>
  </x:si>
  <x:si>
    <x:t>41591-140004-202605-2-253-010041</x:t>
  </x:si>
  <x:si>
    <x:t>41591-140003-202607-2-350-002213</x:t>
  </x:si>
  <x:si>
    <x:t>41591-140003-202607-2-360-002211</x:t>
  </x:si>
  <x:si>
    <x:t>41591-140003-202607-2-350-002361</x:t>
  </x:si>
  <x:si>
    <x:t>41591-140003-202607-2-340-002301</x:t>
  </x:si>
  <x:si>
    <x:t>41591-140004-202605-2-253-012391</x:t>
  </x:si>
  <x:si>
    <x:t>41591-140004-202605-2-340-010179</x:t>
  </x:si>
  <x:si>
    <x:t>41591-140003-202607-2-350-002365</x:t>
  </x:si>
  <x:si>
    <x:t>41591-140003-202607-2-360-002276</x:t>
  </x:si>
  <x:si>
    <x:t>41591-140003-202607-2-253-002305</x:t>
  </x:si>
  <x:si>
    <x:t>41591-140004-202605-2-253-010042</x:t>
  </x:si>
  <x:si>
    <x:t>41591-140003-202607-2-350-002362</x:t>
  </x:si>
  <x:si>
    <x:t>41591-140004-202605-2-253-010039</x:t>
  </x:si>
  <x:si>
    <x:t>41591-140003-202607-2-350-002239</x:t>
  </x:si>
  <x:si>
    <x:t>41591-140003-202607-2-350-002364</x:t>
  </x:si>
  <x:si>
    <x:t>41591-140003-202607-2-350-002249</x:t>
  </x:si>
  <x:si>
    <x:t>41591-140003-202607-2-350-002367</x:t>
  </x:si>
  <x:si>
    <x:t>41591-140003-202607-2-340-002225</x:t>
  </x:si>
  <x:si>
    <x:t>41591-140003-202607-2-350-002223</x:t>
  </x:si>
  <x:si>
    <x:t>41591-140003-202607-2-360-002207</x:t>
  </x:si>
  <x:si>
    <x:t>41591-140004-202606-2-350-014095</x:t>
  </x:si>
  <x:si>
    <x:t>41591-140004-202605-2-360-011015</x:t>
  </x:si>
  <x:si>
    <x:t>41591-140004-202606-2-253-014025</x:t>
  </x:si>
  <x:si>
    <x:t>41591-140004-202606-2-360-012903</x:t>
  </x:si>
  <x:si>
    <x:t>41591-140004-202606-2-340-012498</x:t>
  </x:si>
  <x:si>
    <x:t>41591-140004-202605-2-340-011343</x:t>
  </x:si>
  <x:si>
    <x:t>41591-140004-202606-2-350-014525</x:t>
  </x:si>
  <x:si>
    <x:t>41591-140001-202606-2-253-016204</x:t>
  </x:si>
  <x:si>
    <x:t>41591-140001-202606-2-253-016206</x:t>
  </x:si>
  <x:si>
    <x:t>41591-140001-202606-2-253-015776</x:t>
  </x:si>
  <x:si>
    <x:t>41591-140001-202606-2-340-015242</x:t>
  </x:si>
  <x:si>
    <x:t>41591-140001-202606-2-253-016198</x:t>
  </x:si>
  <x:si>
    <x:t>41591-140001-202606-2-253-016207</x:t>
  </x:si>
  <x:si>
    <x:t>41591-140001-202606-2-340-015243</x:t>
  </x:si>
  <x:si>
    <x:t>41591-140001-202606-2-340-015244</x:t>
  </x:si>
  <x:si>
    <x:t>41591-140001-202606-2-340-016199</x:t>
  </x:si>
  <x:si>
    <x:t>41591-140001-202606-2-253-016194</x:t>
  </x:si>
  <x:si>
    <x:t>41591-140001-202606-2-253-016200</x:t>
  </x:si>
  <x:si>
    <x:t>41591-140001-202606-2-253-016211</x:t>
  </x:si>
  <x:si>
    <x:t>41591-140001-202606-2-340-016217</x:t>
  </x:si>
  <x:si>
    <x:t>41591-140001-202606-2-350-015779</x:t>
  </x:si>
  <x:si>
    <x:t>41591-140001-202606-2-350-016190</x:t>
  </x:si>
  <x:si>
    <x:t>41591-140001-202606-2-253-016216</x:t>
  </x:si>
  <x:si>
    <x:t>41591-140001-202606-2-253-016201</x:t>
  </x:si>
  <x:si>
    <x:t>41591-140001-202606-2-253-016203</x:t>
  </x:si>
  <x:si>
    <x:t>41591-140001-202606-2-253-016202</x:t>
  </x:si>
  <x:si>
    <x:t>41591-140001-202606-2-340-015240</x:t>
  </x:si>
  <x:si>
    <x:t>공시송달 대상자</x:t>
  </x:si>
  <x:si>
    <x:t>K*M TIMUR</x:t>
  </x:si>
  <x:si>
    <x:t>L* JINYU</x:t>
  </x:si>
  <x:si>
    <x:t>지방소득세(양도소득)</x:t>
  </x:si>
  <x:si>
    <x:t>경기도 화성시 만세구 양감면 정문회화로 ***</x:t>
  </x:si>
  <x:si>
    <x:t>경기도 화성시 만세구 팔탄면 건달산로 ***</x:t>
  </x:si>
  <x:si>
    <x:t>경기도 화성시 만세구 팔탄면 현대기아로 ***</x:t>
  </x:si>
  <x:si>
    <x:t>경기도 화성시 만세구 장안면 돌서지길 ***</x:t>
  </x:si>
  <x:si>
    <x:t>과세연도</x:t>
  </x:si>
  <x:si>
    <x:t>서류의명칭</x:t>
  </x:si>
  <x:si>
    <x:t>공고일자</x:t>
  </x:si>
  <x:si>
    <x:t>납세자명</x:t>
  </x:si>
  <x:si>
    <x:t>과세번호</x:t>
  </x:si>
  <x:si>
    <x:t>공시송달 사유</x:t>
  </x:si>
  <x:si>
    <x:t>주소(영업소)</x:t>
  </x:si>
  <x:si>
    <x:t>주요세목</x:t>
  </x:si>
  <x:si>
    <x:t>간주납기</x:t>
  </x:si>
  <x:si>
    <x:t>2026</x:t>
  </x:si>
  <x:si>
    <x:t>연*패키징</x:t>
  </x:si>
  <x:si>
    <x:t>주*회사 바론</x:t>
  </x:si>
  <x:si>
    <x:t>5 수취거절</x:t>
  </x:si>
  <x:si>
    <x:t>3 수취인불명</x:t>
  </x:si>
  <x:si>
    <x:t>2 주소불명</x:t>
  </x:si>
  <x:si>
    <x:t>7 기타</x:t>
  </x:si>
  <x:si>
    <x:t>4 이사불명</x:t>
  </x:si>
  <x:si>
    <x:t>경기도 화성시 만세구 양감면 서해로 ***</x:t>
  </x:si>
  <x:si>
    <x:t>경기도 화성시 양감면 은행나무로 ***</x:t>
  </x:si>
  <x:si>
    <x:t>경기도 화성시 만세구 양감면 토성로 ***</x:t>
  </x:si>
  <x:si>
    <x:t>경기도 화성시 만세구 향남읍 평4길 ***</x:t>
  </x:si>
  <x:si>
    <x:t>경기도 화성시 만세구 향남읍 토성로 ***</x:t>
  </x:si>
  <x:si>
    <x:t>경기도 화성시 만세구 팔탄면 버들로 ***</x:t>
  </x:si>
  <x:si>
    <x:t>경기도 화성시 만세구 향남읍 서봉로 ***</x:t>
  </x:si>
  <x:si>
    <x:t>경기도 화성시 만세구 향남읍 향남로 ***</x:t>
  </x:si>
  <x:si>
    <x:t>경기도 화성시 만세구 팔탄면 노하길 ***</x:t>
  </x:si>
  <x:si>
    <x:t>경기도 화성시 만세구 장안면 화곡로 ***</x:t>
  </x:si>
  <x:si>
    <x:t>경기도 화성시 만세구 장안면 장안로 ***</x:t>
  </x:si>
  <x:si>
    <x:t>충청북도 음성군 대소읍 대금로 ***</x:t>
  </x:si>
  <x:si>
    <x:t>경기도 화성시 만세구 장안면 무봉길 ***</x:t>
  </x:si>
  <x:si>
    <x:t>경기도 화성시 만세구 양감면 큰길 ***</x:t>
  </x:si>
  <x:si>
    <x:t>경기도 화성시 만세구 장안면 버들로 ***</x:t>
  </x:si>
  <x:si>
    <x:t>경기도 화성시 만세구 향남읍 하길로 ***</x:t>
  </x:si>
  <x:si>
    <x:t>경기도 화성시 만세구 팔탄면 서해로 ***</x:t>
  </x:si>
  <x:si>
    <x:t>경기도 화성시 만세구 남양읍 시청로 ***</x:t>
  </x:si>
  <x:si>
    <x:t>경기도 화성시 만세구 향남읍 벌말길 ***</x:t>
  </x:si>
  <x:si>
    <x:t>경기도 화성시 만세구 우정읍 석천리 ***</x:t>
  </x:si>
  <x:si>
    <x:t>경기도 화성시 우정읍 조암서로 ***</x:t>
  </x:si>
  <x:si>
    <x:t>경기도 화성시 만세구 우정읍 버들로 ***</x:t>
  </x:si>
  <x:si>
    <x:t>경기도 화성시 만세구 향남읍 장안로 ***</x:t>
  </x:si>
  <x:si>
    <x:t>경기도 화성시 만세구 장안면 수정로 ***</x:t>
  </x:si>
  <x:si>
    <x:t>서울특별시 구로구 경인로53길 ***</x:t>
  </x:si>
  <x:si>
    <x:t>경기도 화성시 만세구 향남읍 만년로 ***</x:t>
  </x:si>
  <x:si>
    <x:t>경기도 화성시 만세구 향남읍 발안로 ***</x:t>
  </x:si>
  <x:si>
    <x:t>경기도 화성시 만세구 향남읍 길 ***</x:t>
  </x:si>
  <x:si>
    <x:t>경기도 화성시 만세구 장안면 독정리 ***</x:t>
  </x:si>
  <x:si>
    <x:t>경기도 화성시 만세구 남양읍 신남로 ***</x:t>
  </x:si>
  <x:si>
    <x:t>경기도 화성시 팔탄면 삼천병마로 ***</x:t>
  </x:si>
  <x:si>
    <x:t>경기도 화성시 만세구 팔탄면 동촌길 ***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</x:si>
</x:sst>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2"/>
          <x:color rgb="ff000000"/>
          <x:b val="1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8cbac"/>
        <x:bgColor indexed="64"/>
      </x:patternFill>
    </x:fill>
    <x:fill>
      <x:patternFill patternType="solid">
        <x:fgColor rgb="ffffffff"/>
        <x:bgColor indexed="64"/>
      </x:patternFill>
    </x:fill>
  </x:fills>
  <x:borders count="3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2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</x:cellStyleXfs>
  <x:cellXfs count="13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41" fontId="0" fillId="0" borderId="0" xfId="1" applyFont="1">
      <x:alignment horizontal="general" vertical="center"/>
    </x:xf>
    <x:xf numFmtId="0" fontId="0" fillId="0" borderId="0" xfId="0" quotePrefix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6" fillId="2" borderId="1" xfId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2" borderId="1" xfId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2" borderId="1" xfId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2" borderId="1" xfId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3" borderId="2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3" borderId="2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</x:cellXfs>
  <x:cellStyles count="2">
    <x:cellStyle name="표준" xfId="0" builtinId="0"/>
    <x:cellStyle name="쉼표 [0]" xfId="1" builtinId="6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externalLink" Target="externalLinks/externalLink1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C:/ProgramData/PCFILTER3/Temp/AutoEncrypt/(20260805)%201.%20(new!)&#44277;&#49884;&#49569;&#45804;%20&#45236;&#50669;&#49436;%20&#49436;&#49885;_&#49464;&#47924;1&#44284;%20104&#44148;.xlsx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공시송달 내역서"/>
      <x:sheetName val="20260708_210건"/>
      <x:sheetName val="20260806_103건"/>
    </x:sheetNames>
    <x:sheetDataSet>
      <x:sheetData sheetId="0" refreshError="0"/>
      <x:sheetData sheetId="1" refreshError="0"/>
      <x:sheetData sheetId="2" refreshError="0">
        <x:row r="2">
          <x:cell r="B2" t="str">
            <x:v>독촉고지서(봉합)(41590 기준서식)</x:v>
          </x:cell>
          <x:cell r="C2" t="str">
            <x:v>41591-140001-202605-2-253-012469</x:v>
          </x:cell>
          <x:cell r="E2" t="str">
            <x:v>권유봉</x:v>
          </x:cell>
          <x:cell r="H2" t="str">
            <x:v>7 기타</x:v>
          </x:cell>
          <x:cell r="J2" t="str">
            <x:v>경기도 화성시 만세구 향남읍 행정중앙2로 14, 104동 502호 (향남시범넓은들마을우미린아파트)</x:v>
          </x:cell>
        </x:row>
        <x:row r="3">
          <x:cell r="B3" t="str">
            <x:v>독촉고지서(봉합)(41590 기준서식)</x:v>
          </x:cell>
          <x:cell r="C3" t="str">
            <x:v>41591-140001-202605-2-253-012548</x:v>
          </x:cell>
          <x:cell r="E3" t="str">
            <x:v>신민교</x:v>
          </x:cell>
          <x:cell r="H3" t="str">
            <x:v>7 기타</x:v>
          </x:cell>
          <x:cell r="J3" t="str">
            <x:v>경기도 화성시 만세구 향남읍 상신하길로328번길 21, 303동 1704호 (화성향남서봉마을사랑으로부영3단지)</x:v>
          </x:cell>
        </x:row>
        <x:row r="4">
          <x:cell r="B4" t="str">
            <x:v>독촉고지서(봉합)(41590 기준서식)</x:v>
          </x:cell>
          <x:cell r="C4" t="str">
            <x:v>41591-140001-202606-2-250-014330</x:v>
          </x:cell>
          <x:cell r="E4" t="str">
            <x:v>황정모</x:v>
          </x:cell>
          <x:cell r="H4" t="str">
            <x:v>7 기타</x:v>
          </x:cell>
          <x:cell r="J4" t="str">
            <x:v>경기도 화성시 만세구 우정읍 남양만로 442-17</x:v>
          </x:cell>
        </x:row>
        <x:row r="5">
          <x:cell r="B5" t="str">
            <x:v>독촉고지서(봉합)(41590 기준서식)</x:v>
          </x:cell>
          <x:cell r="C5" t="str">
            <x:v>41591-140001-202606-2-250-015211</x:v>
          </x:cell>
          <x:cell r="E5" t="str">
            <x:v>박윤표</x:v>
          </x:cell>
          <x:cell r="H5" t="str">
            <x:v>7 기타</x:v>
          </x:cell>
          <x:cell r="J5" t="str">
            <x:v>경기도 화성시 만세구 우정읍 만곡동1길 31</x:v>
          </x:cell>
        </x:row>
        <x:row r="6">
          <x:cell r="B6" t="str">
            <x:v>독촉고지서(봉합)(41590 기준서식)</x:v>
          </x:cell>
          <x:cell r="C6" t="str">
            <x:v>41591-140001-202606-2-253-014343</x:v>
          </x:cell>
          <x:cell r="E6" t="str">
            <x:v>박성수</x:v>
          </x:cell>
          <x:cell r="H6" t="str">
            <x:v>3 수취인불명</x:v>
          </x:cell>
          <x:cell r="J6" t="str">
            <x:v>경기도 화성시 만세구 향남읍 구문천안길 60-7, 201호</x:v>
          </x:cell>
        </x:row>
        <x:row r="7">
          <x:cell r="B7" t="str">
            <x:v>독촉고지서(봉합)(41590 기준서식)</x:v>
          </x:cell>
          <x:cell r="C7" t="str">
            <x:v>41591-140001-202606-2-253-014475</x:v>
          </x:cell>
          <x:cell r="E7" t="str">
            <x:v>최완규</x:v>
          </x:cell>
          <x:cell r="H7" t="str">
            <x:v>7 기타</x:v>
          </x:cell>
          <x:cell r="J7" t="str">
            <x:v>경기도 화성시 만세구 팔탄면 버들로 1371-9</x:v>
          </x:cell>
        </x:row>
        <x:row r="8">
          <x:cell r="B8" t="str">
            <x:v>납세고지서(일반_전산1)_세정과용(41590 기준서식)</x:v>
          </x:cell>
          <x:cell r="C8" t="str">
            <x:v>41591-140001-202606-2-253-015724</x:v>
          </x:cell>
          <x:cell r="E8" t="str">
            <x:v>이옥순</x:v>
          </x:cell>
          <x:cell r="H8" t="str">
            <x:v>7 기타</x:v>
          </x:cell>
          <x:cell r="J8" t="str">
            <x:v>경기도 화성시 만세구 향남읍 상신하길로328번길 21, 303동 302호 (화성향남서봉마을사랑으로부영3단지)</x:v>
          </x:cell>
        </x:row>
        <x:row r="9">
          <x:cell r="B9" t="str">
            <x:v>납세고지서(일반_전산1)_세정과용(41590 기준서식)</x:v>
          </x:cell>
          <x:cell r="C9" t="str">
            <x:v>41591-140001-202606-2-253-015725</x:v>
          </x:cell>
          <x:cell r="E9" t="str">
            <x:v>전병윤</x:v>
          </x:cell>
          <x:cell r="H9" t="str">
            <x:v>7 기타</x:v>
          </x:cell>
          <x:cell r="J9" t="str">
            <x:v>경기도 화성시 만세구 향남읍 상신하길로356번길 15, 103동 1905호 (서봉마을1단지아파트)</x:v>
          </x:cell>
        </x:row>
        <x:row r="10">
          <x:cell r="B10" t="str">
            <x:v>납세고지서(일반_전산1)_세정과용(41590 기준서식)</x:v>
          </x:cell>
          <x:cell r="C10" t="str">
            <x:v>41591-140001-202606-2-253-015776</x:v>
          </x:cell>
          <x:cell r="E10" t="str">
            <x:v>양창모</x:v>
          </x:cell>
          <x:cell r="H10" t="str">
            <x:v>4 이사불명</x:v>
          </x:cell>
          <x:cell r="J10" t="str">
            <x:v>경기도 화성시 만세구 향남읍 서봉로442번길 35-37, (주)국제</x:v>
          </x:cell>
        </x:row>
        <x:row r="11">
          <x:cell r="B11" t="str">
            <x:v>납세고지서(일반_전산1)_세정과용(41590 기준서식)</x:v>
          </x:cell>
          <x:cell r="C11" t="str">
            <x:v>41591-140001-202606-2-253-016194</x:v>
          </x:cell>
          <x:cell r="E11" t="str">
            <x:v>정성대</x:v>
          </x:cell>
          <x:cell r="H11" t="str">
            <x:v>7 기타</x:v>
          </x:cell>
          <x:cell r="J11" t="str">
            <x:v>경기도 화성시 만세구 향남읍 행정동로 64, 1412동 201호 (향남시범살구꽃마을풍림아이원)</x:v>
          </x:cell>
        </x:row>
        <x:row r="12">
          <x:cell r="B12" t="str">
            <x:v>납세고지서(일반_전산1)_세정과용(41590 기준서식)</x:v>
          </x:cell>
          <x:cell r="C12" t="str">
            <x:v>41591-140001-202606-2-253-016198</x:v>
          </x:cell>
          <x:cell r="E12" t="str">
            <x:v>김병수</x:v>
          </x:cell>
          <x:cell r="H12" t="str">
            <x:v>7 기타</x:v>
          </x:cell>
          <x:cell r="J12" t="str">
            <x:v>경기도 안성시 장기로 120-1, 3층 (낙원동)</x:v>
          </x:cell>
        </x:row>
        <x:row r="13">
          <x:cell r="B13" t="str">
            <x:v>납세고지서(일반_전산1)_세정과용(41590 기준서식)</x:v>
          </x:cell>
          <x:cell r="C13" t="str">
            <x:v>41591-140001-202606-2-253-016200</x:v>
          </x:cell>
          <x:cell r="E13" t="str">
            <x:v>정종길</x:v>
          </x:cell>
          <x:cell r="H13" t="str">
            <x:v>7 기타</x:v>
          </x:cell>
          <x:cell r="J13" t="str">
            <x:v>경기도 화성시 만세구 향남읍 행정남로 99-16, 605동 402호 (향남시범한우물마을휴먼시아)</x:v>
          </x:cell>
        </x:row>
        <x:row r="14">
          <x:cell r="B14" t="str">
            <x:v>납세고지서(일반_전산1)_세정과용(41590 기준서식)</x:v>
          </x:cell>
          <x:cell r="C14" t="str">
            <x:v>41591-140001-202606-2-253-016201</x:v>
          </x:cell>
          <x:cell r="E14" t="str">
            <x:v>이광헌</x:v>
          </x:cell>
          <x:cell r="H14" t="str">
            <x:v>7 기타</x:v>
          </x:cell>
          <x:cell r="J14" t="str">
            <x:v>경기도 화성시 만세구 향남읍 향남로 430-16, B동 718호</x:v>
          </x:cell>
        </x:row>
        <x:row r="15">
          <x:cell r="B15" t="str">
            <x:v>납세고지서(일반_전산1)_세정과용(41590 기준서식)</x:v>
          </x:cell>
          <x:cell r="C15" t="str">
            <x:v>41591-140001-202606-2-253-016202</x:v>
          </x:cell>
          <x:cell r="E15" t="str">
            <x:v>김재성</x:v>
          </x:cell>
          <x:cell r="H15" t="str">
            <x:v>7 기타</x:v>
          </x:cell>
          <x:cell r="J15" t="str">
            <x:v>경기도 화성시 만세구 향남읍 발안공단로5길 109-3, 206호</x:v>
          </x:cell>
        </x:row>
        <x:row r="16">
          <x:cell r="B16" t="str">
            <x:v>납세고지서(일반_전산1)_세정과용(41590 기준서식)</x:v>
          </x:cell>
          <x:cell r="C16" t="str">
            <x:v>41591-140001-202606-2-253-016203</x:v>
          </x:cell>
          <x:cell r="E16" t="str">
            <x:v>차인석</x:v>
          </x:cell>
          <x:cell r="H16" t="str">
            <x:v>7 기타</x:v>
          </x:cell>
          <x:cell r="J16" t="str">
            <x:v>경기도 화성시 만세구 향남읍 행정동로 101, 710동 403호 (향남시범복사꽃마을휴먼시아)</x:v>
          </x:cell>
        </x:row>
        <x:row r="17">
          <x:cell r="B17" t="str">
            <x:v>납세고지서(일반_전산1)_세정과용(41590 기준서식)</x:v>
          </x:cell>
          <x:cell r="C17" t="str">
            <x:v>41591-140001-202606-2-253-016204</x:v>
          </x:cell>
          <x:cell r="E17" t="str">
            <x:v>김상순</x:v>
          </x:cell>
          <x:cell r="H17" t="str">
            <x:v>7 기타</x:v>
          </x:cell>
          <x:cell r="J17" t="str">
            <x:v>경기도 화성시 만세구 향남읍 행정동로 88, 906동 1402호 (향남시범복사꽃마을한국아델리움)</x:v>
          </x:cell>
        </x:row>
        <x:row r="18">
          <x:cell r="B18" t="str">
            <x:v>납세고지서(일반_전산1)_세정과용(41590 기준서식)</x:v>
          </x:cell>
          <x:cell r="C18" t="str">
            <x:v>41591-140001-202606-2-253-016206</x:v>
          </x:cell>
          <x:cell r="E18" t="str">
            <x:v>강중구</x:v>
          </x:cell>
          <x:cell r="H18" t="str">
            <x:v>3 수취인불명</x:v>
          </x:cell>
          <x:cell r="J18" t="str">
            <x:v>경기도 화성시 만세구 향남읍 발안공단로5길 109-3, 303호</x:v>
          </x:cell>
        </x:row>
        <x:row r="19">
          <x:cell r="B19" t="str">
            <x:v>납세고지서(일반_전산1)_세정과용(41590 기준서식)</x:v>
          </x:cell>
          <x:cell r="C19" t="str">
            <x:v>41591-140001-202606-2-253-016207</x:v>
          </x:cell>
          <x:cell r="E19" t="str">
            <x:v>김인철</x:v>
          </x:cell>
          <x:cell r="H19" t="str">
            <x:v>3 수취인불명</x:v>
          </x:cell>
          <x:cell r="J19" t="str">
            <x:v>경기도 화성시 만세구 향남읍 발안공단로6길 17-2, 404호</x:v>
          </x:cell>
        </x:row>
        <x:row r="20">
          <x:cell r="B20" t="str">
            <x:v>납세고지서(일반_전산1)_세정과용(41590 기준서식)</x:v>
          </x:cell>
          <x:cell r="C20" t="str">
            <x:v>41591-140001-202606-2-253-016211</x:v>
          </x:cell>
          <x:cell r="E20" t="str">
            <x:v>이일용</x:v>
          </x:cell>
          <x:cell r="H20" t="str">
            <x:v>3 수취인불명</x:v>
          </x:cell>
          <x:cell r="J20" t="str">
            <x:v>경기도 화성시 만세구 향남읍 발안공단로5길 140, 203호</x:v>
          </x:cell>
        </x:row>
        <x:row r="21">
          <x:cell r="B21" t="str">
            <x:v>납세고지서(일반_전산1)_세정과용(41590 기준서식)</x:v>
          </x:cell>
          <x:cell r="C21" t="str">
            <x:v>41591-140001-202606-2-253-016216</x:v>
          </x:cell>
          <x:cell r="E21" t="str">
            <x:v>나정예</x:v>
          </x:cell>
          <x:cell r="H21" t="str">
            <x:v>7 기타</x:v>
          </x:cell>
          <x:cell r="J21" t="str">
            <x:v>경기도 화성시 만세구 향남읍 상신하길로328번길 21, 301동 2202호 (화성향남서봉마을사랑으로부영3단지)</x:v>
          </x:cell>
        </x:row>
        <x:row r="22">
          <x:cell r="B22" t="str">
            <x:v>독촉고지서(봉합)(41590 기준서식)</x:v>
          </x:cell>
          <x:cell r="C22" t="str">
            <x:v>41591-140001-202606-2-340-015240</x:v>
          </x:cell>
          <x:cell r="E22" t="str">
            <x:v>ZAYAR NYEIN</x:v>
          </x:cell>
          <x:cell r="H22" t="str">
            <x:v>3 수취인불명</x:v>
          </x:cell>
          <x:cell r="J22" t="str">
            <x:v>경기도 화성시 만세구 팔탄면 노하길 216-42</x:v>
          </x:cell>
        </x:row>
        <x:row r="23">
          <x:cell r="B23" t="str">
            <x:v>독촉고지서(봉합)(41590 기준서식)</x:v>
          </x:cell>
          <x:cell r="C23" t="str">
            <x:v>41591-140001-202606-2-340-015242</x:v>
          </x:cell>
          <x:cell r="E23" t="str">
            <x:v>권영갑</x:v>
          </x:cell>
          <x:cell r="H23" t="str">
            <x:v>7 기타</x:v>
          </x:cell>
          <x:cell r="J23" t="str">
            <x:v>경기도 화성시 만세구 향남읍 서낭목길 92-6, 8동 101호 (동천빌라)</x:v>
          </x:cell>
        </x:row>
        <x:row r="24">
          <x:cell r="B24" t="str">
            <x:v>독촉고지서(봉합)(41590 기준서식)</x:v>
          </x:cell>
          <x:cell r="C24" t="str">
            <x:v>41591-140001-202606-2-340-015243</x:v>
          </x:cell>
          <x:cell r="E24" t="str">
            <x:v>장래운</x:v>
          </x:cell>
          <x:cell r="H24" t="str">
            <x:v>4 이사불명</x:v>
          </x:cell>
          <x:cell r="J24" t="str">
            <x:v>경기도 화성시 만세구 팔탄면 녹막말길 117</x:v>
          </x:cell>
        </x:row>
        <x:row r="25">
          <x:cell r="B25" t="str">
            <x:v>독촉고지서(봉합)(41590 기준서식)</x:v>
          </x:cell>
          <x:cell r="C25" t="str">
            <x:v>41591-140001-202606-2-340-015244</x:v>
          </x:cell>
          <x:cell r="E25" t="str">
            <x:v>황규석</x:v>
          </x:cell>
          <x:cell r="H25" t="str">
            <x:v>3 수취인불명</x:v>
          </x:cell>
          <x:cell r="J25" t="str">
            <x:v>경기도 화성시 만세구 팔탄면 머리울길 17-3</x:v>
          </x:cell>
        </x:row>
        <x:row r="26">
          <x:cell r="B26" t="str">
            <x:v>납세고지서(일반_전산1)_세정과용(41590 기준서식)</x:v>
          </x:cell>
          <x:cell r="C26" t="str">
            <x:v>41591-140001-202606-2-340-016199</x:v>
          </x:cell>
          <x:cell r="E26" t="str">
            <x:v>김상진</x:v>
          </x:cell>
          <x:cell r="H26" t="str">
            <x:v>7 기타</x:v>
          </x:cell>
          <x:cell r="J26" t="str">
            <x:v>경기도 화성시 만세구 팔탄면 삼천병마로 584, 102동 211호 (진우아파트)</x:v>
          </x:cell>
        </x:row>
        <x:row r="27">
          <x:cell r="B27" t="str">
            <x:v>납세고지서(일반_전산1)_세정과용(41590 기준서식)</x:v>
          </x:cell>
          <x:cell r="C27" t="str">
            <x:v>41591-140001-202606-2-340-016217</x:v>
          </x:cell>
          <x:cell r="E27" t="str">
            <x:v>유성태</x:v>
          </x:cell>
          <x:cell r="H27" t="str">
            <x:v>7 기타</x:v>
          </x:cell>
          <x:cell r="J27" t="str">
            <x:v>경기도 화성시 만세구 향남읍 서낭목길 76-12, B동 202호 (설악빌라)</x:v>
          </x:cell>
        </x:row>
        <x:row r="28">
          <x:cell r="B28" t="str">
            <x:v>납세고지서(일반_전산1)_세정과용(41590 기준서식)</x:v>
          </x:cell>
          <x:cell r="C28" t="str">
            <x:v>41591-140001-202606-2-350-015779</x:v>
          </x:cell>
          <x:cell r="E28" t="str">
            <x:v>진홍인</x:v>
          </x:cell>
          <x:cell r="H28" t="str">
            <x:v>7 기타</x:v>
          </x:cell>
          <x:cell r="J28" t="str">
            <x:v>경기도 화성시 만세구 장안면 화곡로440번길 5-17</x:v>
          </x:cell>
        </x:row>
        <x:row r="29">
          <x:cell r="B29" t="str">
            <x:v>납세고지서(일반_전산1)_세정과용(41590 기준서식)</x:v>
          </x:cell>
          <x:cell r="C29" t="str">
            <x:v>41591-140001-202606-2-350-016190</x:v>
          </x:cell>
          <x:cell r="E29" t="str">
            <x:v>김현량</x:v>
          </x:cell>
          <x:cell r="H29" t="str">
            <x:v>4 이사불명</x:v>
          </x:cell>
          <x:cell r="J29" t="str">
            <x:v>경기도 화성시 만세구 장안면 장안로 207, 4동</x:v>
          </x:cell>
        </x:row>
        <x:row r="30">
          <x:cell r="B30" t="str">
            <x:v>납세고지서(일반_전산1)_세정과용(41590 기준서식)</x:v>
          </x:cell>
          <x:cell r="C30" t="str">
            <x:v>41591-140001-202606-2-350-016212</x:v>
          </x:cell>
          <x:cell r="E30" t="str">
            <x:v>김기영</x:v>
          </x:cell>
          <x:cell r="H30" t="str">
            <x:v>3 수취인불명</x:v>
          </x:cell>
          <x:cell r="J30" t="str">
            <x:v>경기도 화성시 만세구 장안면 무봉길 175-9, 2층</x:v>
          </x:cell>
        </x:row>
        <x:row r="31">
          <x:cell r="B31" t="str">
            <x:v>납세고지서(일반_전산1)_세정과용(41590 기준서식)</x:v>
          </x:cell>
          <x:cell r="C31" t="str">
            <x:v>41591-140001-202606-2-350-016213</x:v>
          </x:cell>
          <x:cell r="E31" t="str">
            <x:v>김영진</x:v>
          </x:cell>
          <x:cell r="H31" t="str">
            <x:v>3 수취인불명</x:v>
          </x:cell>
          <x:cell r="J31" t="str">
            <x:v>경기도 화성시 만세구 장안면 온수골1길 69</x:v>
          </x:cell>
        </x:row>
        <x:row r="32">
          <x:cell r="B32" t="str">
            <x:v>독촉고지서(봉합)(41590 기준서식)</x:v>
          </x:cell>
          <x:cell r="C32" t="str">
            <x:v>41591-140001-202606-2-360-014380</x:v>
          </x:cell>
          <x:cell r="E32" t="str">
            <x:v>ZIN MAUNG MAUNG</x:v>
          </x:cell>
          <x:cell r="H32" t="str">
            <x:v>4 이사불명</x:v>
          </x:cell>
          <x:cell r="J32" t="str">
            <x:v>경기도 화성시 만세구 양감면 큰길목길 48-19</x:v>
          </x:cell>
        </x:row>
        <x:row r="33">
          <x:cell r="B33" t="str">
            <x:v>납세고지서(일반_전산1)_세정과용(41590 기준서식)</x:v>
          </x:cell>
          <x:cell r="C33" t="str">
            <x:v>41591-140001-202607-2-250-064213</x:v>
          </x:cell>
          <x:cell r="E33" t="str">
            <x:v>김현철</x:v>
          </x:cell>
          <x:cell r="H33" t="str">
            <x:v>7 기타</x:v>
          </x:cell>
          <x:cell r="J33" t="str">
            <x:v>경기도 화성시 만세구 우정읍 조암동로 58, 107동 204호 (화성조암한라비발디아파트)</x:v>
          </x:cell>
        </x:row>
        <x:row r="34">
          <x:cell r="B34" t="str">
            <x:v>납세고지서(일반_전산1)_세정과용(41590 기준서식)</x:v>
          </x:cell>
          <x:cell r="C34" t="str">
            <x:v>41591-140001-202607-2-250-064214</x:v>
          </x:cell>
          <x:cell r="E34" t="str">
            <x:v>김현철</x:v>
          </x:cell>
          <x:cell r="H34" t="str">
            <x:v>7 기타</x:v>
          </x:cell>
          <x:cell r="J34" t="str">
            <x:v>경기도 화성시 만세구 우정읍 조암동로 58, 107동 204호 (화성조암한라비발디아파트)</x:v>
          </x:cell>
        </x:row>
        <x:row r="35">
          <x:cell r="B35" t="str">
            <x:v>납세고지서(일반_전산1)_세정과용(41590 기준서식)</x:v>
          </x:cell>
          <x:cell r="C35" t="str">
            <x:v>41591-140001-202607-2-253-060641</x:v>
          </x:cell>
          <x:cell r="E35" t="str">
            <x:v>KIM TIMUR</x:v>
          </x:cell>
          <x:cell r="H35" t="str">
            <x:v>3 수취인불명</x:v>
          </x:cell>
          <x:cell r="J35" t="str">
            <x:v>경기도 화성시 만세구 향남읍 상신하길로144번길 22-10, 203호</x:v>
          </x:cell>
        </x:row>
        <x:row r="36">
          <x:cell r="B36" t="str">
            <x:v>납세고지서(일반_전산1)_세정과용(41590 기준서식)</x:v>
          </x:cell>
          <x:cell r="C36" t="str">
            <x:v>41591-140001-202607-2-253-060645</x:v>
          </x:cell>
          <x:cell r="E36" t="str">
            <x:v>LI JINYU</x:v>
          </x:cell>
          <x:cell r="H36" t="str">
            <x:v>7 기타</x:v>
          </x:cell>
          <x:cell r="J36" t="str">
            <x:v>경기도 수원시 팔달구 행궁로 87, 420호 (중동)</x:v>
          </x:cell>
        </x:row>
        <x:row r="37">
          <x:cell r="B37" t="str">
            <x:v>납세고지서(일반_전산1)_세정과용(41590 기준서식)</x:v>
          </x:cell>
          <x:cell r="C37" t="str">
            <x:v>41591-140001-202607-2-253-060679</x:v>
          </x:cell>
          <x:cell r="E37" t="str">
            <x:v>고재현</x:v>
          </x:cell>
          <x:cell r="H37" t="str">
            <x:v>7 기타</x:v>
          </x:cell>
          <x:cell r="J37" t="str">
            <x:v>경기도 화성시 만세구 향남읍 한절이1길 6-11, 401호</x:v>
          </x:cell>
        </x:row>
        <x:row r="38">
          <x:cell r="B38" t="str">
            <x:v>납세고지서(일반_전산1)_세정과용(41590 기준서식)</x:v>
          </x:cell>
          <x:cell r="C38" t="str">
            <x:v>41591-140001-202607-2-253-060684</x:v>
          </x:cell>
          <x:cell r="E38" t="str">
            <x:v>권대성</x:v>
          </x:cell>
          <x:cell r="H38" t="str">
            <x:v>7 기타</x:v>
          </x:cell>
          <x:cell r="J38" t="str">
            <x:v>충청북도 음성군 대소읍 대금로 552-12, 101동 602호 6층 (두진하트리움아파트)</x:v>
          </x:cell>
        </x:row>
        <x:row r="39">
          <x:cell r="B39" t="str">
            <x:v>납세고지서(일반_전산1)_세정과용(41590 기준서식)</x:v>
          </x:cell>
          <x:cell r="C39" t="str">
            <x:v>41591-140001-202607-2-253-064165</x:v>
          </x:cell>
          <x:cell r="E39" t="str">
            <x:v>김석철</x:v>
          </x:cell>
          <x:cell r="H39" t="str">
            <x:v>7 기타</x:v>
          </x:cell>
          <x:cell r="J39" t="str">
            <x:v>경기도 화성시 만세구 향남읍 발안공단로2길 34, A1216호</x:v>
          </x:cell>
        </x:row>
        <x:row r="40">
          <x:cell r="B40" t="str">
            <x:v>납세고지서(일반_전산1)_세정과용(41590 기준서식)</x:v>
          </x:cell>
          <x:cell r="C40" t="str">
            <x:v>41591-140001-202607-2-253-064187</x:v>
          </x:cell>
          <x:cell r="E40" t="str">
            <x:v>김자경</x:v>
          </x:cell>
          <x:cell r="H40" t="str">
            <x:v>7 기타</x:v>
          </x:cell>
          <x:cell r="J40" t="str">
            <x:v>경기도 화성시 만세구 향남읍 상신하길로328번길 21, 311동 401호 (화성향남서봉마을사랑으로부영3단지)</x:v>
          </x:cell>
        </x:row>
        <x:row r="41">
          <x:cell r="B41" t="str">
            <x:v>납세고지서(일반_전산1)_세정과용(41590 기준서식)</x:v>
          </x:cell>
          <x:cell r="C41" t="str">
            <x:v>41591-140001-202607-2-253-064202</x:v>
          </x:cell>
          <x:cell r="E41" t="str">
            <x:v>김청</x:v>
          </x:cell>
          <x:cell r="H41" t="str">
            <x:v>7 기타</x:v>
          </x:cell>
          <x:cell r="J41" t="str">
            <x:v>경기도 화성시 만세구 향남읍 하길로 9, 1104동 403호 (화성향남오색마을사랑으로부영11단지)</x:v>
          </x:cell>
        </x:row>
        <x:row r="42">
          <x:cell r="B42" t="str">
            <x:v>납세고지서(일반_전산1)_세정과용(41590 기준서식)</x:v>
          </x:cell>
          <x:cell r="C42" t="str">
            <x:v>41591-140001-202607-2-253-064203</x:v>
          </x:cell>
          <x:cell r="E42" t="str">
            <x:v>김태성</x:v>
          </x:cell>
          <x:cell r="H42" t="str">
            <x:v>7 기타</x:v>
          </x:cell>
          <x:cell r="J42" t="str">
            <x:v>경기도 화성시 만세구 향남읍 벌말길 16, 1901동 601호 (서봉마을센텀벨라19단지)</x:v>
          </x:cell>
        </x:row>
        <x:row r="43">
          <x:cell r="B43" t="str">
            <x:v>납세고지서(일반_전산1)_세정과용(41590 기준서식)</x:v>
          </x:cell>
          <x:cell r="C43" t="str">
            <x:v>41591-140001-202607-2-340-064180</x:v>
          </x:cell>
          <x:cell r="E43" t="str">
            <x:v>김예원</x:v>
          </x:cell>
          <x:cell r="H43" t="str">
            <x:v>7 기타</x:v>
          </x:cell>
          <x:cell r="J43" t="str">
            <x:v>경기도 화성시 만세구 남양읍 시청로 221, 109동 103호 (대광파인밸리)</x:v>
          </x:cell>
        </x:row>
        <x:row r="44">
          <x:cell r="B44" t="str">
            <x:v>납세고지서(일반_전산1)_세정과용(41590 기준서식)</x:v>
          </x:cell>
          <x:cell r="C44" t="str">
            <x:v>41591-140001-202607-2-340-064208</x:v>
          </x:cell>
          <x:cell r="E44" t="str">
            <x:v>김혁</x:v>
          </x:cell>
          <x:cell r="H44" t="str">
            <x:v>4 이사불명</x:v>
          </x:cell>
          <x:cell r="J44" t="str">
            <x:v>경기도 화성시 만세구 팔탄면 서해로1121번길 11, 501동 104호 발안현대공구타운</x:v>
          </x:cell>
        </x:row>
        <x:row r="45">
          <x:cell r="B45" t="str">
            <x:v>납세고지서(일반_전산1)(41590 기준서식)</x:v>
          </x:cell>
          <x:cell r="C45" t="str">
            <x:v>41591-140002-202606-2-253-000217</x:v>
          </x:cell>
          <x:cell r="E45" t="str">
            <x:v>박상영</x:v>
          </x:cell>
          <x:cell r="H45" t="str">
            <x:v>7 기타</x:v>
          </x:cell>
          <x:cell r="J45" t="str">
            <x:v>경기도 화성시 만세구 향남읍 손개2길 4-16, 301호</x:v>
          </x:cell>
        </x:row>
        <x:row r="46">
          <x:cell r="B46" t="str">
            <x:v>납세고지서(일반_전산1)(41590 기준서식)</x:v>
          </x:cell>
          <x:cell r="C46" t="str">
            <x:v>41591-140002-202606-2-253-000223</x:v>
          </x:cell>
          <x:cell r="E46" t="str">
            <x:v>김필주</x:v>
          </x:cell>
          <x:cell r="H46" t="str">
            <x:v>7 기타</x:v>
          </x:cell>
          <x:cell r="J46" t="str">
            <x:v>경기도 화성시 만세구 향남읍 행정동로 83, 801동 1502호 (향남시범복사꽃마을상록하늘채)</x:v>
          </x:cell>
        </x:row>
        <x:row r="47">
          <x:cell r="B47" t="str">
            <x:v>납세고지서(일반_전산1)(41590 기준서식)</x:v>
          </x:cell>
          <x:cell r="C47" t="str">
            <x:v>41591-140002-202606-2-253-000238</x:v>
          </x:cell>
          <x:cell r="E47" t="str">
            <x:v>박선아</x:v>
          </x:cell>
          <x:cell r="H47" t="str">
            <x:v>7 기타</x:v>
          </x:cell>
          <x:cell r="J47" t="str">
            <x:v>경기도 화성시 만세구 향남읍 행정중앙1로 63, 1206동 1502호 (향남시범살구꽃마을신영지웰아파트)</x:v>
          </x:cell>
        </x:row>
        <x:row r="48">
          <x:cell r="B48" t="str">
            <x:v>납세고지서(일반_전산1)(41590 기준서식)</x:v>
          </x:cell>
          <x:cell r="C48" t="str">
            <x:v>41591-140002-202606-2-350-000228</x:v>
          </x:cell>
          <x:cell r="E48" t="str">
            <x:v>김종록</x:v>
          </x:cell>
          <x:cell r="H48" t="str">
            <x:v>7 기타</x:v>
          </x:cell>
          <x:cell r="J48" t="str">
            <x:v>경기도 화성시 만세구 장안면 버들로 1125-52</x:v>
          </x:cell>
        </x:row>
        <x:row r="49">
          <x:cell r="B49" t="str">
            <x:v>납세고지서(일반_전산1)_세정과용(41590 기준서식)</x:v>
          </x:cell>
          <x:cell r="C49" t="str">
            <x:v>41591-140002-202607-2-250-000254</x:v>
          </x:cell>
          <x:cell r="E49" t="str">
            <x:v>장홍열</x:v>
          </x:cell>
          <x:cell r="H49" t="str">
            <x:v>3 수취인불명</x:v>
          </x:cell>
          <x:cell r="J49" t="str">
            <x:v>경기도 화성시 만세구 우정읍 조암남로 28, 3층</x:v>
          </x:cell>
        </x:row>
        <x:row r="50">
          <x:cell r="B50" t="str">
            <x:v>독촉고지서(봉합)(41590 기준서식)</x:v>
          </x:cell>
          <x:cell r="C50" t="str">
            <x:v>41591-140003-202605-2-253-000482</x:v>
          </x:cell>
          <x:cell r="E50" t="str">
            <x:v>하이디플로 주식회사</x:v>
          </x:cell>
          <x:cell r="H50" t="str">
            <x:v>3 수취인불명</x:v>
          </x:cell>
          <x:cell r="J50" t="str">
            <x:v>경기도 파주시 파주읍 우계로 78-2</x:v>
          </x:cell>
        </x:row>
        <x:row r="51">
          <x:cell r="B51" t="str">
            <x:v>독촉고지서(봉합)(41590 기준서식)</x:v>
          </x:cell>
          <x:cell r="C51" t="str">
            <x:v>41591-140003-202606-2-250-000697</x:v>
          </x:cell>
          <x:cell r="E51" t="str">
            <x:v>주식회사 태영물류</x:v>
          </x:cell>
          <x:cell r="H51" t="str">
            <x:v>7 기타</x:v>
          </x:cell>
          <x:cell r="J51" t="str">
            <x:v>경기도 화성시 만세구 우정읍 포승향남로 1395, 4동</x:v>
          </x:cell>
        </x:row>
        <x:row r="52">
          <x:cell r="B52" t="str">
            <x:v>독촉고지서(봉합)(41590 기준서식)</x:v>
          </x:cell>
          <x:cell r="C52" t="str">
            <x:v>41591-140003-202606-2-253-000998</x:v>
          </x:cell>
          <x:cell r="E52" t="str">
            <x:v>주식회사 라스텔라푸드</x:v>
          </x:cell>
          <x:cell r="H52" t="str">
            <x:v>7 기타</x:v>
          </x:cell>
          <x:cell r="J52" t="str">
            <x:v>경기도 화성시 만세구 향남읍 장안로 874</x:v>
          </x:cell>
        </x:row>
        <x:row r="53">
          <x:cell r="B53" t="str">
            <x:v>독촉고지서(봉합)(41590 기준서식)</x:v>
          </x:cell>
          <x:cell r="C53" t="str">
            <x:v>41591-140003-202606-2-340-000736</x:v>
          </x:cell>
          <x:cell r="E53" t="str">
            <x:v>한주원 주식회사</x:v>
          </x:cell>
          <x:cell r="H53" t="str">
            <x:v>3 수취인불명</x:v>
          </x:cell>
          <x:cell r="J53" t="str">
            <x:v>경기도 화성시 만세구 팔탄면 버들로1318번길 17 (경인필터(주))</x:v>
          </x:cell>
        </x:row>
        <x:row r="54">
          <x:cell r="B54" t="str">
            <x:v>독촉고지서(봉합)(41590 기준서식)</x:v>
          </x:cell>
          <x:cell r="C54" t="str">
            <x:v>41591-140003-202606-2-350-000717</x:v>
          </x:cell>
          <x:cell r="E54" t="str">
            <x:v>주식회사 제이기술</x:v>
          </x:cell>
          <x:cell r="H54" t="str">
            <x:v>3 수취인불명</x:v>
          </x:cell>
          <x:cell r="J54" t="str">
            <x:v>경기도 화성시 만세구 장안면 장안고잔길 57</x:v>
          </x:cell>
        </x:row>
        <x:row r="55">
          <x:cell r="B55" t="str">
            <x:v>독촉고지서(봉합)(41590 기준서식)</x:v>
          </x:cell>
          <x:cell r="C55" t="str">
            <x:v>41591-140003-202606-2-350-000915</x:v>
          </x:cell>
          <x:cell r="E55" t="str">
            <x:v>주식회사 제이와이메탈</x:v>
          </x:cell>
          <x:cell r="H55" t="str">
            <x:v>7 기타</x:v>
          </x:cell>
          <x:cell r="J55" t="str">
            <x:v>경기도 화성시 만세구 장안면 수정로 312-49</x:v>
          </x:cell>
        </x:row>
        <x:row r="56">
          <x:cell r="B56" t="str">
            <x:v>독촉고지서(봉합)(41590 기준서식)</x:v>
          </x:cell>
          <x:cell r="C56" t="str">
            <x:v>41591-140003-202606-2-360-000718</x:v>
          </x:cell>
          <x:cell r="E56" t="str">
            <x:v>연우패키징</x:v>
          </x:cell>
          <x:cell r="H56" t="str">
            <x:v>7 기타</x:v>
          </x:cell>
          <x:cell r="J56" t="str">
            <x:v>경기도 화성시 만세구 양감면 큰길목길 48-18, 1동</x:v>
          </x:cell>
        </x:row>
        <x:row r="57">
          <x:cell r="B57" t="str">
            <x:v>납세고지서(일반_전산1)_세정과용(41590 기준서식)</x:v>
          </x:cell>
          <x:cell r="C57" t="str">
            <x:v>41591-140003-202607-2-250-002182</x:v>
          </x:cell>
          <x:cell r="E57" t="str">
            <x:v>주식회사 씨아이텐트</x:v>
          </x:cell>
          <x:cell r="H57" t="str">
            <x:v>7 기타</x:v>
          </x:cell>
          <x:cell r="J57" t="str">
            <x:v>경기도 화성시 만세구 우정읍 포승향남로 1104</x:v>
          </x:cell>
        </x:row>
        <x:row r="58">
          <x:cell r="B58" t="str">
            <x:v>납세고지서(일반_전산1)_세정과용(41590 기준서식)</x:v>
          </x:cell>
          <x:cell r="C58" t="str">
            <x:v>41591-140003-202607-2-250-002210</x:v>
          </x:cell>
          <x:cell r="E58" t="str">
            <x:v>주식회사 새롬플랜트</x:v>
          </x:cell>
          <x:cell r="H58" t="str">
            <x:v>3 수취인불명</x:v>
          </x:cell>
          <x:cell r="J58" t="str">
            <x:v>경기도 화성시 만세구 우정읍 궁평항로 106-16</x:v>
          </x:cell>
        </x:row>
        <x:row r="59">
          <x:cell r="B59" t="str">
            <x:v>납세고지서(일반_전산1)_세정과용(41590 기준서식)</x:v>
          </x:cell>
          <x:cell r="C59" t="str">
            <x:v>41591-140003-202607-2-250-002214</x:v>
          </x:cell>
          <x:cell r="E59" t="str">
            <x:v>주식회사 제일무역</x:v>
          </x:cell>
          <x:cell r="H59" t="str">
            <x:v>7 기타</x:v>
          </x:cell>
          <x:cell r="J59" t="str">
            <x:v>경기도 화성시 우정읍 조암서로 7 2층</x:v>
          </x:cell>
        </x:row>
        <x:row r="60">
          <x:cell r="B60" t="str">
            <x:v>납세고지서(일반_전산1)_세정과용(41590 기준서식)</x:v>
          </x:cell>
          <x:cell r="C60" t="str">
            <x:v>41591-140003-202607-2-250-002222</x:v>
          </x:cell>
          <x:cell r="E60" t="str">
            <x:v>주식회사 아이티아이넥서스 (ITI NEXUS)</x:v>
          </x:cell>
          <x:cell r="H60" t="str">
            <x:v>7 기타</x:v>
          </x:cell>
          <x:cell r="J60" t="str">
            <x:v>경기도 화성시 만세구 우정읍 석천리 52-18</x:v>
          </x:cell>
        </x:row>
        <x:row r="61">
          <x:cell r="B61" t="str">
            <x:v>납세고지서(일반_전산1)_세정과용(41590 기준서식)</x:v>
          </x:cell>
          <x:cell r="C61" t="str">
            <x:v>41591-140003-202607-2-250-002230</x:v>
          </x:cell>
          <x:cell r="E61" t="str">
            <x:v>주식회사 대상화성점</x:v>
          </x:cell>
          <x:cell r="H61" t="str">
            <x:v>3 수취인불명</x:v>
          </x:cell>
          <x:cell r="J61" t="str">
            <x:v>경기도 화성시 만세구 우정읍 버들로 77-38 (주식회사대상)</x:v>
          </x:cell>
        </x:row>
        <x:row r="62">
          <x:cell r="B62" t="str">
            <x:v>납세고지서(일반_전산1)_세정과용(41590 기준서식)</x:v>
          </x:cell>
          <x:cell r="C62" t="str">
            <x:v>41591-140003-202607-2-250-002234</x:v>
          </x:cell>
          <x:cell r="E62" t="str">
            <x:v>에스엠센타 주식회사</x:v>
          </x:cell>
          <x:cell r="H62" t="str">
            <x:v>3 수취인불명</x:v>
          </x:cell>
          <x:cell r="J62" t="str">
            <x:v>경기도 화성시 만세구 우정읍 포승향남로 1382</x:v>
          </x:cell>
        </x:row>
        <x:row r="63">
          <x:cell r="B63" t="str">
            <x:v>납세고지서(일반_전산1)_세정과용(41590 기준서식)</x:v>
          </x:cell>
          <x:cell r="C63" t="str">
            <x:v>41591-140003-202607-2-250-002258</x:v>
          </x:cell>
          <x:cell r="E63" t="str">
            <x:v>주식회사 누리코렌스텍</x:v>
          </x:cell>
          <x:cell r="H63" t="str">
            <x:v>7 기타</x:v>
          </x:cell>
          <x:cell r="J63" t="str">
            <x:v>경기도 화성시 만세구 우정읍 남양만로 821-7</x:v>
          </x:cell>
        </x:row>
        <x:row r="64">
          <x:cell r="B64" t="str">
            <x:v>납세고지서(일반_전산1)_세정과용(41590 기준서식)</x:v>
          </x:cell>
          <x:cell r="C64" t="str">
            <x:v>41591-140003-202607-2-253-002167</x:v>
          </x:cell>
          <x:cell r="E64" t="str">
            <x:v>미래코리아 주식회사</x:v>
          </x:cell>
          <x:cell r="H64" t="str">
            <x:v>2 주소불명</x:v>
          </x:cell>
          <x:cell r="J64" t="str">
            <x:v>서울특별시 구로구 경인로53길 15 (구로동, 중앙유통단지상가)</x:v>
          </x:cell>
        </x:row>
        <x:row r="65">
          <x:cell r="B65" t="str">
            <x:v>납세고지서(일반_전산1)_세정과용(41590 기준서식)</x:v>
          </x:cell>
          <x:cell r="C65" t="str">
            <x:v>41591-140003-202607-2-253-002232</x:v>
          </x:cell>
          <x:cell r="E65" t="str">
            <x:v>더결건설 주식회사</x:v>
          </x:cell>
          <x:cell r="H65" t="str">
            <x:v>7 기타</x:v>
          </x:cell>
          <x:cell r="J65" t="str">
            <x:v>경기도 화성시 만세구 향남읍 만년로151번길 5-59</x:v>
          </x:cell>
        </x:row>
        <x:row r="66">
          <x:cell r="B66" t="str">
            <x:v>납세고지서(일반_전산1)_세정과용(41590 기준서식)</x:v>
          </x:cell>
          <x:cell r="C66" t="str">
            <x:v>41591-140003-202607-2-253-002237</x:v>
          </x:cell>
          <x:cell r="E66" t="str">
            <x:v>주식회사 라스텔라푸드</x:v>
          </x:cell>
          <x:cell r="H66" t="str">
            <x:v>7 기타</x:v>
          </x:cell>
          <x:cell r="J66" t="str">
            <x:v>경기도 화성시 만세구 향남읍 장안로 874</x:v>
          </x:cell>
        </x:row>
        <x:row r="67">
          <x:cell r="B67" t="str">
            <x:v>납세고지서(일반_전산1)_세정과용(41590 기준서식)</x:v>
          </x:cell>
          <x:cell r="C67" t="str">
            <x:v>41591-140003-202607-2-253-002238</x:v>
          </x:cell>
          <x:cell r="E67" t="str">
            <x:v>주식회사 예성플러스</x:v>
          </x:cell>
          <x:cell r="H67" t="str">
            <x:v>7 기타</x:v>
          </x:cell>
          <x:cell r="J67" t="str">
            <x:v>경기도 화성시 만세구 향남읍 행정서로 32, 지하1층</x:v>
          </x:cell>
        </x:row>
        <x:row r="68">
          <x:cell r="B68" t="str">
            <x:v>납세고지서(일반_전산1)_세정과용(41590 기준서식)</x:v>
          </x:cell>
          <x:cell r="C68" t="str">
            <x:v>41591-140003-202607-2-253-002255</x:v>
          </x:cell>
          <x:cell r="E68" t="str">
            <x:v>주식회사 케이원코리아</x:v>
          </x:cell>
          <x:cell r="H68" t="str">
            <x:v>7 기타</x:v>
          </x:cell>
          <x:cell r="J68" t="str">
            <x:v>경기도 화성시 만세구 향남읍 구문천2길 218, 비동</x:v>
          </x:cell>
        </x:row>
        <x:row r="69">
          <x:cell r="B69" t="str">
            <x:v>납세고지서(일반_전산1)_세정과용(41590 기준서식)</x:v>
          </x:cell>
          <x:cell r="C69" t="str">
            <x:v>41591-140003-202607-2-253-002260</x:v>
          </x:cell>
          <x:cell r="E69" t="str">
            <x:v>농업회사법인 주식회사 신농원</x:v>
          </x:cell>
          <x:cell r="H69" t="str">
            <x:v>5 수취거절</x:v>
          </x:cell>
          <x:cell r="J69" t="str">
            <x:v>경기도 화성시 만세구 향남읍 길성안길 1-34</x:v>
          </x:cell>
        </x:row>
        <x:row r="70">
          <x:cell r="B70" t="str">
            <x:v>납세고지서(일반_전산1)_세정과용(41590 기준서식)</x:v>
          </x:cell>
          <x:cell r="C70" t="str">
            <x:v>41591-140003-202607-2-253-002266</x:v>
          </x:cell>
          <x:cell r="E70" t="str">
            <x:v>주식회사 주인테크</x:v>
          </x:cell>
          <x:cell r="H70" t="str">
            <x:v>3 수취인불명</x:v>
          </x:cell>
          <x:cell r="J70" t="str">
            <x:v>경기도 화성시 만세구 향남읍 행정죽전로 11, 102호</x:v>
          </x:cell>
        </x:row>
        <x:row r="71">
          <x:cell r="B71" t="str">
            <x:v>납세고지서(일반_전산1)_세정과용(41590 기준서식)</x:v>
          </x:cell>
          <x:cell r="C71" t="str">
            <x:v>41591-140003-202607-2-253-002270</x:v>
          </x:cell>
          <x:cell r="E71" t="str">
            <x:v>케이케이앤드 주식회사</x:v>
          </x:cell>
          <x:cell r="H71" t="str">
            <x:v>7 기타</x:v>
          </x:cell>
          <x:cell r="J71" t="str">
            <x:v>경기도 화성시 만세구 향남읍 발안로 6, 202호</x:v>
          </x:cell>
        </x:row>
        <x:row r="72">
          <x:cell r="B72" t="str">
            <x:v>납세고지서(일반_전산1)_세정과용(41590 기준서식)</x:v>
          </x:cell>
          <x:cell r="C72" t="str">
            <x:v>41591-140003-202607-2-253-002293</x:v>
          </x:cell>
          <x:cell r="E72" t="str">
            <x:v>주식회사 지알에스</x:v>
          </x:cell>
          <x:cell r="H72" t="str">
            <x:v>7 기타</x:v>
          </x:cell>
          <x:cell r="J72" t="str">
            <x:v>경기도 화성시 만세구 향남읍 삼천병마로 238</x:v>
          </x:cell>
        </x:row>
        <x:row r="73">
          <x:cell r="B73" t="str">
            <x:v>납세고지서(일반_전산1)_세정과용(41590 기준서식)</x:v>
          </x:cell>
          <x:cell r="C73" t="str">
            <x:v>41591-140003-202607-2-253-002294</x:v>
          </x:cell>
          <x:cell r="E73" t="str">
            <x:v>주식회사 소아딘원</x:v>
          </x:cell>
          <x:cell r="H73" t="str">
            <x:v>7 기타</x:v>
          </x:cell>
          <x:cell r="J73" t="str">
            <x:v>경기도 화성시 만세구 향남읍 발안서로 33-2, 302호 3층</x:v>
          </x:cell>
        </x:row>
        <x:row r="74">
          <x:cell r="B74" t="str">
            <x:v>납세고지서(일반_전산1)_세정과용(41590 기준서식)</x:v>
          </x:cell>
          <x:cell r="C74" t="str">
            <x:v>41591-140003-202607-2-253-002303</x:v>
          </x:cell>
          <x:cell r="E74" t="str">
            <x:v>주식회사 씨디와이시스템</x:v>
          </x:cell>
          <x:cell r="H74" t="str">
            <x:v>7 기타</x:v>
          </x:cell>
          <x:cell r="J74" t="str">
            <x:v>경기도 화성시 만세구 향남읍 상신하길로144번길 34-12, 102호</x:v>
          </x:cell>
        </x:row>
        <x:row r="75">
          <x:cell r="B75" t="str">
            <x:v>납세고지서(일반_전산1)_세정과용(41590 기준서식)</x:v>
          </x:cell>
          <x:cell r="C75" t="str">
            <x:v>41591-140003-202607-2-253-002305</x:v>
          </x:cell>
          <x:cell r="E75" t="str">
            <x:v>주식회사 아이에스솔루션</x:v>
          </x:cell>
          <x:cell r="H75" t="str">
            <x:v>3 수취인불명</x:v>
          </x:cell>
          <x:cell r="J75" t="str">
            <x:v>경기도 화성시 만세구 향남읍 검정골1길 5, 102호</x:v>
          </x:cell>
        </x:row>
        <x:row r="76">
          <x:cell r="B76" t="str">
            <x:v>납세고지서(일반_전산1)_세정과용(41590 기준서식)</x:v>
          </x:cell>
          <x:cell r="C76" t="str">
            <x:v>41591-140003-202607-2-340-002225</x:v>
          </x:cell>
          <x:cell r="E76" t="str">
            <x:v>주식회사 제이엠더블유</x:v>
          </x:cell>
          <x:cell r="H76" t="str">
            <x:v>3 수취인불명</x:v>
          </x:cell>
          <x:cell r="J76" t="str">
            <x:v>경기도 화성시 만세구 팔탄면 서해로1121번길 20, 301동 301-1호 (발안현대공구타운)</x:v>
          </x:cell>
        </x:row>
        <x:row r="77">
          <x:cell r="B77" t="str">
            <x:v>납세고지서(일반_전산1)_세정과용(41590 기준서식)</x:v>
          </x:cell>
          <x:cell r="C77" t="str">
            <x:v>41591-140003-202607-2-340-002301</x:v>
          </x:cell>
          <x:cell r="E77" t="str">
            <x:v>주식회사 바론</x:v>
          </x:cell>
          <x:cell r="H77" t="str">
            <x:v>7 기타</x:v>
          </x:cell>
          <x:cell r="J77" t="str">
            <x:v>경기도 화성시 팔탄면 삼천병마로 582 (진우아파트) 상가에이동105호</x:v>
          </x:cell>
        </x:row>
        <x:row r="78">
          <x:cell r="B78" t="str">
            <x:v>납세고지서(일반_전산1)_세정과용(41590 기준서식)</x:v>
          </x:cell>
          <x:cell r="C78" t="str">
            <x:v>41591-140003-202607-2-340-002307</x:v>
          </x:cell>
          <x:cell r="E78" t="str">
            <x:v>주식회사 리앤리에셋</x:v>
          </x:cell>
          <x:cell r="H78" t="str">
            <x:v>7 기타</x:v>
          </x:cell>
          <x:cell r="J78" t="str">
            <x:v>경기도 화성시 만세구 팔탄면 동촌길21번길 1-12, 명성로즈빌 제비동 제2층 제206호</x:v>
          </x:cell>
        </x:row>
        <x:row r="79">
          <x:cell r="B79" t="str">
            <x:v>납세고지서(일반_전산1)_세정과용(41590 기준서식)</x:v>
          </x:cell>
          <x:cell r="C79" t="str">
            <x:v>41591-140003-202607-2-350-002213</x:v>
          </x:cell>
          <x:cell r="E79" t="str">
            <x:v>어업회사법인 주식회사 명랑진장어</x:v>
          </x:cell>
          <x:cell r="H79" t="str">
            <x:v>3 수취인불명</x:v>
          </x:cell>
          <x:cell r="J79" t="str">
            <x:v>경기도 화성시 만세구 장안면 3.1만세로 534-11</x:v>
          </x:cell>
        </x:row>
        <x:row r="80">
          <x:cell r="B80" t="str">
            <x:v>납세고지서(일반_전산1)_세정과용(41590 기준서식)</x:v>
          </x:cell>
          <x:cell r="C80" t="str">
            <x:v>41591-140003-202607-2-350-002223</x:v>
          </x:cell>
          <x:cell r="E80" t="str">
            <x:v>넥스트랜드 주식회사</x:v>
          </x:cell>
          <x:cell r="H80" t="str">
            <x:v>7 기타</x:v>
          </x:cell>
          <x:cell r="J80" t="str">
            <x:v>경기 화성시 장안면 사랑길 15상가동 204호(산호아파트)</x:v>
          </x:cell>
        </x:row>
        <x:row r="81">
          <x:cell r="B81" t="str">
            <x:v>납세고지서(일반_전산1)_세정과용(41590 기준서식)</x:v>
          </x:cell>
          <x:cell r="C81" t="str">
            <x:v>41591-140003-202607-2-350-002239</x:v>
          </x:cell>
          <x:cell r="E81" t="str">
            <x:v>주식회사 글로벌씨앤디</x:v>
          </x:cell>
          <x:cell r="H81" t="str">
            <x:v>7 기타</x:v>
          </x:cell>
          <x:cell r="J81" t="str">
            <x:v>경기도 화성시 만세구 장안면 독정리 733-15</x:v>
          </x:cell>
        </x:row>
        <x:row r="82">
          <x:cell r="B82" t="str">
            <x:v>납세고지서(일반_전산1)_세정과용(41590 기준서식)</x:v>
          </x:cell>
          <x:cell r="C82" t="str">
            <x:v>41591-140003-202607-2-350-002244</x:v>
          </x:cell>
          <x:cell r="E82" t="str">
            <x:v>주식회사 동일슈프로필터</x:v>
          </x:cell>
          <x:cell r="H82" t="str">
            <x:v>3 수취인불명</x:v>
          </x:cell>
          <x:cell r="J82" t="str">
            <x:v>경기도 화성시 만세구 장안면 장안로280번길 90, 2동</x:v>
          </x:cell>
        </x:row>
        <x:row r="83">
          <x:cell r="B83" t="str">
            <x:v>납세고지서(일반_전산1)_세정과용(41590 기준서식)</x:v>
          </x:cell>
          <x:cell r="C83" t="str">
            <x:v>41591-140003-202607-2-350-002249</x:v>
          </x:cell>
          <x:cell r="E83" t="str">
            <x:v>주식회사 소담도담</x:v>
          </x:cell>
          <x:cell r="H83" t="str">
            <x:v>3 수취인불명</x:v>
          </x:cell>
          <x:cell r="J83" t="str">
            <x:v>경기도 화성시 만세구 장안면 버들로 1125-58, 1동</x:v>
          </x:cell>
        </x:row>
        <x:row r="84">
          <x:cell r="B84" t="str">
            <x:v>납세고지서(일반_전산1)_세정과용(41590 기준서식)</x:v>
          </x:cell>
          <x:cell r="C84" t="str">
            <x:v>41591-140003-202607-2-350-002361</x:v>
          </x:cell>
          <x:cell r="E84" t="str">
            <x:v>대광국제무역 주식회사</x:v>
          </x:cell>
          <x:cell r="H84" t="str">
            <x:v>4 이사불명</x:v>
          </x:cell>
          <x:cell r="J84" t="str">
            <x:v>경기도 화성시 만세구 남양읍 신남로 336, 1동</x:v>
          </x:cell>
        </x:row>
        <x:row r="85">
          <x:cell r="B85" t="str">
            <x:v>납세고지서(일반_전산1)_세정과용(41590 기준서식)</x:v>
          </x:cell>
          <x:cell r="C85" t="str">
            <x:v>41591-140003-202607-2-350-002362</x:v>
          </x:cell>
          <x:cell r="E85" t="str">
            <x:v>대광국제무역 주식회사</x:v>
          </x:cell>
          <x:cell r="H85" t="str">
            <x:v>4 이사불명</x:v>
          </x:cell>
          <x:cell r="J85" t="str">
            <x:v>경기도 화성시 만세구 남양읍 신남로 336, 1동</x:v>
          </x:cell>
        </x:row>
        <x:row r="86">
          <x:cell r="B86" t="str">
            <x:v>납세고지서(일반_전산1)_세정과용(41590 기준서식)</x:v>
          </x:cell>
          <x:cell r="C86" t="str">
            <x:v>41591-140003-202607-2-350-002364</x:v>
          </x:cell>
          <x:cell r="E86" t="str">
            <x:v>대광국제무역 주식회사</x:v>
          </x:cell>
          <x:cell r="H86" t="str">
            <x:v>4 이사불명</x:v>
          </x:cell>
          <x:cell r="J86" t="str">
            <x:v>경기도 화성시 만세구 남양읍 신남로 336, 1동</x:v>
          </x:cell>
        </x:row>
        <x:row r="87">
          <x:cell r="B87" t="str">
            <x:v>납세고지서(일반_전산1)_세정과용(41590 기준서식)</x:v>
          </x:cell>
          <x:cell r="C87" t="str">
            <x:v>41591-140003-202607-2-350-002365</x:v>
          </x:cell>
          <x:cell r="E87" t="str">
            <x:v>대광국제무역 주식회사</x:v>
          </x:cell>
          <x:cell r="H87" t="str">
            <x:v>4 이사불명</x:v>
          </x:cell>
          <x:cell r="J87" t="str">
            <x:v>경기도 화성시 만세구 남양읍 신남로 336, 1동</x:v>
          </x:cell>
        </x:row>
        <x:row r="88">
          <x:cell r="B88" t="str">
            <x:v>납세고지서(일반_전산1)_세정과용(41590 기준서식)</x:v>
          </x:cell>
          <x:cell r="C88" t="str">
            <x:v>41591-140003-202607-2-350-002367</x:v>
          </x:cell>
          <x:cell r="E88" t="str">
            <x:v>대광국제무역 주식회사</x:v>
          </x:cell>
          <x:cell r="H88" t="str">
            <x:v>4 이사불명</x:v>
          </x:cell>
          <x:cell r="J88" t="str">
            <x:v>경기도 화성시 만세구 남양읍 신남로 336, 1동</x:v>
          </x:cell>
        </x:row>
        <x:row r="89">
          <x:cell r="B89" t="str">
            <x:v>납세고지서(일반_전산1)_세정과용(41590 기준서식)</x:v>
          </x:cell>
          <x:cell r="C89" t="str">
            <x:v>41591-140003-202607-2-360-002207</x:v>
          </x:cell>
          <x:cell r="E89" t="str">
            <x:v>케이스카이 주식회사</x:v>
          </x:cell>
          <x:cell r="H89" t="str">
            <x:v>4 이사불명</x:v>
          </x:cell>
          <x:cell r="J89" t="str">
            <x:v>경기도 화성시 양감면 은행나무로 442, 2층 (양감면)</x:v>
          </x:cell>
        </x:row>
        <x:row r="90">
          <x:cell r="B90" t="str">
            <x:v>납세고지서(일반_전산1)_세정과용(41590 기준서식)</x:v>
          </x:cell>
          <x:cell r="C90" t="str">
            <x:v>41591-140003-202607-2-360-002211</x:v>
          </x:cell>
          <x:cell r="E90" t="str">
            <x:v>주식회사 에버소닉</x:v>
          </x:cell>
          <x:cell r="H90" t="str">
            <x:v>3 수취인불명</x:v>
          </x:cell>
          <x:cell r="J90" t="str">
            <x:v>경기도 화성시 만세구 양감면 정문회화로 81</x:v>
          </x:cell>
        </x:row>
        <x:row r="91">
          <x:cell r="B91" t="str">
            <x:v>납세고지서(일반_전산1)_세정과용(41590 기준서식)</x:v>
          </x:cell>
          <x:cell r="C91" t="str">
            <x:v>41591-140003-202607-2-360-002276</x:v>
          </x:cell>
          <x:cell r="E91" t="str">
            <x:v>유한회사 동원글로벌</x:v>
          </x:cell>
          <x:cell r="H91" t="str">
            <x:v>4 이사불명</x:v>
          </x:cell>
          <x:cell r="J91" t="str">
            <x:v>경기도 화성시 만세구 양감면 서해로152번길 118, 1동</x:v>
          </x:cell>
        </x:row>
        <x:row r="92">
          <x:cell r="B92" t="str">
            <x:v>독촉고지서(봉합)(41590 기준서식)</x:v>
          </x:cell>
          <x:cell r="C92" t="str">
            <x:v>41591-140004-202605-2-253-010039</x:v>
          </x:cell>
          <x:cell r="E92" t="str">
            <x:v>주식회사 믿음용역개발</x:v>
          </x:cell>
          <x:cell r="H92" t="str">
            <x:v>7 기타</x:v>
          </x:cell>
          <x:cell r="J92" t="str">
            <x:v>경기도 화성시 만세구 향남읍 평4길 3, 103호</x:v>
          </x:cell>
        </x:row>
        <x:row r="93">
          <x:cell r="B93" t="str">
            <x:v>독촉고지서(봉합)(41590 기준서식)</x:v>
          </x:cell>
          <x:cell r="C93" t="str">
            <x:v>41591-140004-202605-2-253-010040</x:v>
          </x:cell>
          <x:cell r="E93" t="str">
            <x:v>주식회사 믿음용역개발</x:v>
          </x:cell>
          <x:cell r="H93" t="str">
            <x:v>7 기타</x:v>
          </x:cell>
          <x:cell r="J93" t="str">
            <x:v>경기도 화성시 만세구 향남읍 평4길 3, 103호</x:v>
          </x:cell>
        </x:row>
        <x:row r="94">
          <x:cell r="B94" t="str">
            <x:v>독촉고지서(봉합)(41590 기준서식)</x:v>
          </x:cell>
          <x:cell r="C94" t="str">
            <x:v>41591-140004-202605-2-253-010041</x:v>
          </x:cell>
          <x:cell r="E94" t="str">
            <x:v>주식회사 믿음용역개발</x:v>
          </x:cell>
          <x:cell r="H94" t="str">
            <x:v>7 기타</x:v>
          </x:cell>
          <x:cell r="J94" t="str">
            <x:v>경기도 화성시 만세구 향남읍 평4길 3, 103호</x:v>
          </x:cell>
        </x:row>
        <x:row r="95">
          <x:cell r="B95" t="str">
            <x:v>독촉고지서(봉합)(41590 기준서식)</x:v>
          </x:cell>
          <x:cell r="C95" t="str">
            <x:v>41591-140004-202605-2-253-010042</x:v>
          </x:cell>
          <x:cell r="E95" t="str">
            <x:v>주식회사 믿음용역개발</x:v>
          </x:cell>
          <x:cell r="H95" t="str">
            <x:v>7 기타</x:v>
          </x:cell>
          <x:cell r="J95" t="str">
            <x:v>경기도 화성시 만세구 향남읍 평4길 3, 103호</x:v>
          </x:cell>
        </x:row>
        <x:row r="96">
          <x:cell r="B96" t="str">
            <x:v>독촉고지서(봉합)(41590 기준서식)</x:v>
          </x:cell>
          <x:cell r="C96" t="str">
            <x:v>41591-140004-202605-2-253-012391</x:v>
          </x:cell>
          <x:cell r="E96" t="str">
            <x:v>주식회사 보보스</x:v>
          </x:cell>
          <x:cell r="H96" t="str">
            <x:v>7 기타</x:v>
          </x:cell>
          <x:cell r="J96" t="str">
            <x:v>경기도 화성시 만세구 향남읍 발안공단로3길 2, 1동 1407호 (다인블루)</x:v>
          </x:cell>
        </x:row>
        <x:row r="97">
          <x:cell r="B97" t="str">
            <x:v>독촉고지서(봉합)(41590 기준서식)</x:v>
          </x:cell>
          <x:cell r="C97" t="str">
            <x:v>41591-140004-202605-2-340-010179</x:v>
          </x:cell>
          <x:cell r="E97" t="str">
            <x:v>백다현</x:v>
          </x:cell>
          <x:cell r="H97" t="str">
            <x:v>7 기타</x:v>
          </x:cell>
          <x:cell r="J97" t="str">
            <x:v>경기도 화성시 만세구 팔탄면 건달산로 68</x:v>
          </x:cell>
        </x:row>
        <x:row r="98">
          <x:cell r="B98" t="str">
            <x:v>독촉고지서(봉합)(41590 기준서식)</x:v>
          </x:cell>
          <x:cell r="C98" t="str">
            <x:v>41591-140004-202605-2-340-011343</x:v>
          </x:cell>
          <x:cell r="E98" t="str">
            <x:v>주식회사 성신포장산업</x:v>
          </x:cell>
          <x:cell r="H98" t="str">
            <x:v>7 기타</x:v>
          </x:cell>
          <x:cell r="J98" t="str">
            <x:v>경기도 화성시 만세구 팔탄면 현대기아로 25-26</x:v>
          </x:cell>
        </x:row>
        <x:row r="99">
          <x:cell r="B99" t="str">
            <x:v>독촉고지서(봉합)(41590 기준서식)</x:v>
          </x:cell>
          <x:cell r="C99" t="str">
            <x:v>41591-140004-202605-2-360-011015</x:v>
          </x:cell>
          <x:cell r="E99" t="str">
            <x:v>유엘피팩 주식회사</x:v>
          </x:cell>
          <x:cell r="H99" t="str">
            <x:v>7 기타</x:v>
          </x:cell>
          <x:cell r="J99" t="str">
            <x:v>경기도 화성시 만세구 양감면 토성로 540</x:v>
          </x:cell>
        </x:row>
        <x:row r="100">
          <x:cell r="B100" t="str">
            <x:v>납세고지서(일반_전산1)_세정과용(41590 기준서식)</x:v>
          </x:cell>
          <x:cell r="C100" t="str">
            <x:v>41591-140004-202606-2-253-014025</x:v>
          </x:cell>
          <x:cell r="E100" t="str">
            <x:v>주식회사 선영이에스티</x:v>
          </x:cell>
          <x:cell r="H100" t="str">
            <x:v>3 수취인불명</x:v>
          </x:cell>
          <x:cell r="J100" t="str">
            <x:v>경기도 화성시 만세구 향남읍 토성로 464-33</x:v>
          </x:cell>
        </x:row>
        <x:row r="101">
          <x:cell r="B101" t="str">
            <x:v>독촉고지서(봉합)(41590 기준서식)</x:v>
          </x:cell>
          <x:cell r="C101" t="str">
            <x:v>41591-140004-202606-2-340-012498</x:v>
          </x:cell>
          <x:cell r="E101" t="str">
            <x:v>주식회사 서울지앤컴퍼니</x:v>
          </x:cell>
          <x:cell r="H101" t="str">
            <x:v>7 기타</x:v>
          </x:cell>
          <x:cell r="J101" t="str">
            <x:v>서울특별시 강남구 가로수길 72, 2층 (신사동, 네이처빌딩)</x:v>
          </x:cell>
        </x:row>
        <x:row r="102">
          <x:cell r="B102" t="str">
            <x:v>납세고지서(일반_전산1)_세정과용(41590 기준서식)</x:v>
          </x:cell>
          <x:cell r="C102" t="str">
            <x:v>41591-140004-202606-2-350-014095</x:v>
          </x:cell>
          <x:cell r="E102" t="str">
            <x:v>주식회사 보성엠앤피</x:v>
          </x:cell>
          <x:cell r="H102" t="str">
            <x:v>7 기타</x:v>
          </x:cell>
          <x:cell r="J102" t="str">
            <x:v>경기도 화성시 만세구 장안면 돌서지길 96-34</x:v>
          </x:cell>
        </x:row>
        <x:row r="103">
          <x:cell r="B103" t="str">
            <x:v>납세고지서(일반_전산1)_세정과용(41590 기준서식)</x:v>
          </x:cell>
          <x:cell r="C103" t="str">
            <x:v>41591-140004-202606-2-350-014525</x:v>
          </x:cell>
          <x:cell r="E103" t="str">
            <x:v>주식회사 엠에스이티</x:v>
          </x:cell>
          <x:cell r="H103" t="str">
            <x:v>7 기타</x:v>
          </x:cell>
          <x:cell r="J103" t="str">
            <x:v>경기도 화성시 만세구 장안면 장안로 243-1</x:v>
          </x:cell>
        </x:row>
        <x:row r="104">
          <x:cell r="B104" t="str">
            <x:v>독촉고지서(봉합)(41590 기준서식)</x:v>
          </x:cell>
          <x:cell r="C104" t="str">
            <x:v>41591-140004-202606-2-360-012903</x:v>
          </x:cell>
          <x:cell r="E104" t="str">
            <x:v>유엘피팩 주식회사</x:v>
          </x:cell>
          <x:cell r="H104" t="str">
            <x:v>7 기타</x:v>
          </x:cell>
          <x:cell r="J104" t="str">
            <x:v>경기도 화성시 만세구 양감면 토성로 540</x:v>
          </x:cell>
        </x:row>
      </x:sheetData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 filterMode="1"/>
  <x:dimension ref="A1:L107"/>
  <x:sheetViews>
    <x:sheetView showGridLines="0" tabSelected="1" topLeftCell="A1" zoomScale="115" zoomScaleNormal="115" zoomScaleSheetLayoutView="75" workbookViewId="0">
      <x:pane xSplit="0" ySplit="4" topLeftCell="A32" activePane="bottomLeft" state="frozen"/>
      <x:selection pane="bottomLeft" activeCell="A5" activeCellId="0" sqref="A5:A5"/>
    </x:sheetView>
  </x:sheetViews>
  <x:sheetFormatPr defaultColWidth="9.00390625" defaultRowHeight="16.399999999999999"/>
  <x:cols>
    <x:col min="1" max="1" width="4.75" style="1" bestFit="1" customWidth="1"/>
    <x:col min="2" max="2" width="14.375" style="1" bestFit="1" customWidth="1"/>
    <x:col min="3" max="3" width="8" style="1" bestFit="1" customWidth="1"/>
    <x:col min="4" max="4" width="3.25" style="1" bestFit="1" customWidth="1"/>
    <x:col min="5" max="5" width="30.25" style="1" bestFit="1" customWidth="1"/>
    <x:col min="6" max="6" width="16.625" style="1" bestFit="1" customWidth="1"/>
    <x:col min="7" max="7" width="15.875" style="2" bestFit="1" customWidth="1"/>
    <x:col min="8" max="8" width="31.75" style="1" customWidth="1"/>
    <x:col min="9" max="9" width="34.375" style="1" bestFit="1" customWidth="1"/>
    <x:col min="10" max="10" width="12.125" style="1" bestFit="1" customWidth="1"/>
    <x:col min="11" max="12" width="8.5" style="1" bestFit="1" customWidth="1"/>
  </x:cols>
  <x:sheetData>
    <x:row r="1" spans="1:12" ht="32">
      <x:c r="A1" s="11" t="s">
        <x:v>152</x:v>
      </x:c>
      <x:c r="B1" s="12"/>
      <x:c r="C1" s="12"/>
      <x:c r="D1" s="12"/>
      <x:c r="E1" s="12"/>
      <x:c r="F1" s="12"/>
      <x:c r="G1" s="12"/>
      <x:c r="H1" s="12"/>
      <x:c r="I1" s="12"/>
      <x:c r="J1" s="12"/>
      <x:c r="K1" s="12"/>
      <x:c r="L1" s="12"/>
    </x:row>
    <x:row r="2" spans="9:9" ht="16.5" customHeight="1">
      <x:c r="I2" s="3"/>
    </x:row>
    <x:row r="3" spans="1:12">
      <x:c r="A3" s="10" t="s">
        <x:v>25</x:v>
      </x:c>
      <x:c r="B3" s="10" t="s">
        <x:v>241</x:v>
      </x:c>
      <x:c r="C3" s="10" t="s">
        <x:v>240</x:v>
      </x:c>
      <x:c r="D3" s="10" t="s">
        <x:v>24</x:v>
      </x:c>
      <x:c r="E3" s="10" t="s">
        <x:v>244</x:v>
      </x:c>
      <x:c r="F3" s="10" t="s">
        <x:v>247</x:v>
      </x:c>
      <x:c r="G3" s="4" t="s">
        <x:v>23</x:v>
      </x:c>
      <x:c r="H3" s="10" t="s">
        <x:v>232</x:v>
      </x:c>
      <x:c r="I3" s="10"/>
      <x:c r="J3" s="10" t="s">
        <x:v>245</x:v>
      </x:c>
      <x:c r="K3" s="10" t="s">
        <x:v>242</x:v>
      </x:c>
      <x:c r="L3" s="10" t="s">
        <x:v>248</x:v>
      </x:c>
    </x:row>
    <x:row r="4" spans="1:12">
      <x:c r="A4" s="10"/>
      <x:c r="B4" s="10"/>
      <x:c r="C4" s="10"/>
      <x:c r="D4" s="10"/>
      <x:c r="E4" s="10"/>
      <x:c r="F4" s="10"/>
      <x:c r="G4" s="5">
        <x:f>SUM(G5:G107)</x:f>
        <x:v>5015253740</x:v>
      </x:c>
      <x:c r="H4" s="6" t="s">
        <x:v>243</x:v>
      </x:c>
      <x:c r="I4" s="6" t="s">
        <x:v>246</x:v>
      </x:c>
      <x:c r="J4" s="10"/>
      <x:c r="K4" s="10"/>
      <x:c r="L4" s="10"/>
    </x:row>
    <x:row r="5" spans="1:12">
      <x:c r="A5" s="7">
        <x:v>1</x:v>
      </x:c>
      <x:c r="B5" s="7" t="str">
        <x:f>IF(LEFT('[1]20260806_103건'!B2,2)="독촉","지방소득세 독촉장","지방소득세 고지서")</x:f>
        <x:v>지방소득세 독촉장</x:v>
      </x:c>
      <x:c r="C5" s="7" t="str">
        <x:f>MID('[1]20260806_103건'!C2,14,4)</x:f>
        <x:v>2026</x:v>
      </x:c>
      <x:c r="D5" s="7" t="str">
        <x:f>MID('[1]20260806_103건'!C2,18,2)</x:f>
        <x:v>05</x:v>
      </x:c>
      <x:c r="E5" s="8" t="str">
        <x:f>'[1]20260806_103건'!C2</x:f>
        <x:v>41591-140001-202605-2-253-012469</x:v>
      </x:c>
      <x:c r="F5" s="7" t="str">
        <x:f>IF(MID('[1]20260806_103건'!C2,7,6)="140001","지방소득세(종합소득)",IF(MID('[1]20260806_103건'!C2,7,6)="140002","지방소득세(양도소득)",IF(MID('[1]20260806_103건'!C2,7,6)="140003","지방소득세(법인소득)","지방소득세(특별징수)")))</x:f>
        <x:v>지방소득세(종합소득)</x:v>
      </x:c>
      <x:c r="G5" s="9">
        <x:v>1145020</x:v>
      </x:c>
      <x:c r="H5" s="7" t="str">
        <x:f>REPLACE('[1]20260806_103건'!E2,2,1,"*")</x:f>
        <x:v>권*봉</x:v>
      </x:c>
      <x:c r="I5" s="7" t="str">
        <x:f>LEFT('[1]20260806_103건'!J2,FIND("로",'[1]20260806_103건'!J2))&amp;" ***"</x:f>
        <x:v>경기도 화성시 만세구 향남읍 행정중앙2로 ***</x:v>
      </x:c>
      <x:c r="J5" s="8" t="str">
        <x:f>'[1]20260806_103건'!H2</x:f>
        <x:v>7 기타</x:v>
      </x:c>
      <x:c r="K5" s="7">
        <x:v>20260810</x:v>
      </x:c>
      <x:c r="L5" s="7">
        <x:v>20260831</x:v>
      </x:c>
    </x:row>
    <x:row r="6" spans="1:12">
      <x:c r="A6" s="7">
        <x:v>2</x:v>
      </x:c>
      <x:c r="B6" s="7" t="str">
        <x:f>IF(LEFT('[1]20260806_103건'!B3,2)="독촉","지방소득세 독촉장","지방소득세 고지서")</x:f>
        <x:v>지방소득세 독촉장</x:v>
      </x:c>
      <x:c r="C6" s="7" t="str">
        <x:f>MID('[1]20260806_103건'!C3,14,4)</x:f>
        <x:v>2026</x:v>
      </x:c>
      <x:c r="D6" s="7" t="str">
        <x:f>MID('[1]20260806_103건'!C3,18,2)</x:f>
        <x:v>05</x:v>
      </x:c>
      <x:c r="E6" s="8" t="str">
        <x:f>'[1]20260806_103건'!C3</x:f>
        <x:v>41591-140001-202605-2-253-012548</x:v>
      </x:c>
      <x:c r="F6" s="7" t="str">
        <x:f>IF(MID('[1]20260806_103건'!C3,7,6)="140001","지방소득세(종합소득)",IF(MID('[1]20260806_103건'!C3,7,6)="140002","지방소득세(양도소득)",IF(MID('[1]20260806_103건'!C3,7,6)="140003","지방소득세(법인소득)","지방소득세(특별징수)")))</x:f>
        <x:v>지방소득세(종합소득)</x:v>
      </x:c>
      <x:c r="G6" s="9">
        <x:v>729030</x:v>
      </x:c>
      <x:c r="H6" s="7" t="str">
        <x:f>REPLACE('[1]20260806_103건'!E3,2,1,"*")</x:f>
        <x:v>신*교</x:v>
      </x:c>
      <x:c r="I6" s="7" t="str">
        <x:f>LEFT('[1]20260806_103건'!J3,FIND("로",'[1]20260806_103건'!J3))&amp;" ***"</x:f>
        <x:v>경기도 화성시 만세구 향남읍 상신하길로 ***</x:v>
      </x:c>
      <x:c r="J6" s="8" t="str">
        <x:f>'[1]20260806_103건'!H3</x:f>
        <x:v>7 기타</x:v>
      </x:c>
      <x:c r="K6" s="7">
        <x:v>20260810</x:v>
      </x:c>
      <x:c r="L6" s="7">
        <x:v>20260831</x:v>
      </x:c>
    </x:row>
    <x:row r="7" spans="1:12">
      <x:c r="A7" s="7">
        <x:v>3</x:v>
      </x:c>
      <x:c r="B7" s="7" t="str">
        <x:f>IF(LEFT('[1]20260806_103건'!B4,2)="독촉","지방소득세 독촉장","지방소득세 고지서")</x:f>
        <x:v>지방소득세 독촉장</x:v>
      </x:c>
      <x:c r="C7" s="7" t="str">
        <x:f>MID('[1]20260806_103건'!C4,14,4)</x:f>
        <x:v>2026</x:v>
      </x:c>
      <x:c r="D7" s="7" t="str">
        <x:f>MID('[1]20260806_103건'!C4,18,2)</x:f>
        <x:v>06</x:v>
      </x:c>
      <x:c r="E7" s="8" t="str">
        <x:f>'[1]20260806_103건'!C4</x:f>
        <x:v>41591-140001-202606-2-250-014330</x:v>
      </x:c>
      <x:c r="F7" s="7" t="str">
        <x:f>IF(MID('[1]20260806_103건'!C4,7,6)="140001","지방소득세(종합소득)",IF(MID('[1]20260806_103건'!C4,7,6)="140002","지방소득세(양도소득)",IF(MID('[1]20260806_103건'!C4,7,6)="140003","지방소득세(법인소득)","지방소득세(특별징수)")))</x:f>
        <x:v>지방소득세(종합소득)</x:v>
      </x:c>
      <x:c r="G7" s="9">
        <x:v>587300</x:v>
      </x:c>
      <x:c r="H7" s="7" t="str">
        <x:f>REPLACE('[1]20260806_103건'!E4,2,1,"*")</x:f>
        <x:v>황*모</x:v>
      </x:c>
      <x:c r="I7" s="7" t="str">
        <x:f>LEFT('[1]20260806_103건'!J4,FIND("로",'[1]20260806_103건'!J4))&amp;" ***"</x:f>
        <x:v>경기도 화성시 만세구 우정읍 남양만로 ***</x:v>
      </x:c>
      <x:c r="J7" s="8" t="str">
        <x:f>'[1]20260806_103건'!H4</x:f>
        <x:v>7 기타</x:v>
      </x:c>
      <x:c r="K7" s="7">
        <x:v>20260810</x:v>
      </x:c>
      <x:c r="L7" s="7">
        <x:v>20260831</x:v>
      </x:c>
    </x:row>
    <x:row r="8" spans="1:12">
      <x:c r="A8" s="7">
        <x:v>4</x:v>
      </x:c>
      <x:c r="B8" s="7" t="str">
        <x:f>IF(LEFT('[1]20260806_103건'!B5,2)="독촉","지방소득세 독촉장","지방소득세 고지서")</x:f>
        <x:v>지방소득세 독촉장</x:v>
      </x:c>
      <x:c r="C8" s="7" t="str">
        <x:f>MID('[1]20260806_103건'!C5,14,4)</x:f>
        <x:v>2026</x:v>
      </x:c>
      <x:c r="D8" s="7" t="str">
        <x:f>MID('[1]20260806_103건'!C5,18,2)</x:f>
        <x:v>06</x:v>
      </x:c>
      <x:c r="E8" s="8" t="str">
        <x:f>'[1]20260806_103건'!C5</x:f>
        <x:v>41591-140001-202606-2-250-015211</x:v>
      </x:c>
      <x:c r="F8" s="7" t="str">
        <x:f>IF(MID('[1]20260806_103건'!C5,7,6)="140001","지방소득세(종합소득)",IF(MID('[1]20260806_103건'!C5,7,6)="140002","지방소득세(양도소득)",IF(MID('[1]20260806_103건'!C5,7,6)="140003","지방소득세(법인소득)","지방소득세(특별징수)")))</x:f>
        <x:v>지방소득세(종합소득)</x:v>
      </x:c>
      <x:c r="G8" s="9">
        <x:v>1696350</x:v>
      </x:c>
      <x:c r="H8" s="7" t="str">
        <x:f>REPLACE('[1]20260806_103건'!E5,2,1,"*")</x:f>
        <x:v>박*표</x:v>
      </x:c>
      <x:c r="I8" s="7" t="str">
        <x:f>LEFT('[1]20260806_103건'!J5,FIND("길",'[1]20260806_103건'!J5))&amp;" ***"</x:f>
        <x:v>경기도 화성시 만세구 우정읍 만곡동1길 ***</x:v>
      </x:c>
      <x:c r="J8" s="8" t="str">
        <x:f>'[1]20260806_103건'!H5</x:f>
        <x:v>7 기타</x:v>
      </x:c>
      <x:c r="K8" s="7">
        <x:v>20260810</x:v>
      </x:c>
      <x:c r="L8" s="7">
        <x:v>20260831</x:v>
      </x:c>
    </x:row>
    <x:row r="9" spans="1:12">
      <x:c r="A9" s="7">
        <x:v>5</x:v>
      </x:c>
      <x:c r="B9" s="7" t="str">
        <x:f>IF(LEFT('[1]20260806_103건'!B6,2)="독촉","지방소득세 독촉장","지방소득세 고지서")</x:f>
        <x:v>지방소득세 독촉장</x:v>
      </x:c>
      <x:c r="C9" s="7" t="str">
        <x:f>MID('[1]20260806_103건'!C6,14,4)</x:f>
        <x:v>2026</x:v>
      </x:c>
      <x:c r="D9" s="7" t="str">
        <x:f>MID('[1]20260806_103건'!C6,18,2)</x:f>
        <x:v>06</x:v>
      </x:c>
      <x:c r="E9" s="8" t="str">
        <x:f>'[1]20260806_103건'!C6</x:f>
        <x:v>41591-140001-202606-2-253-014343</x:v>
      </x:c>
      <x:c r="F9" s="7" t="str">
        <x:f>IF(MID('[1]20260806_103건'!C6,7,6)="140001","지방소득세(종합소득)",IF(MID('[1]20260806_103건'!C6,7,6)="140002","지방소득세(양도소득)",IF(MID('[1]20260806_103건'!C6,7,6)="140003","지방소득세(법인소득)","지방소득세(특별징수)")))</x:f>
        <x:v>지방소득세(종합소득)</x:v>
      </x:c>
      <x:c r="G9" s="9">
        <x:v>454550</x:v>
      </x:c>
      <x:c r="H9" s="7" t="str">
        <x:f>REPLACE('[1]20260806_103건'!E6,2,1,"*")</x:f>
        <x:v>박*수</x:v>
      </x:c>
      <x:c r="I9" s="7" t="str">
        <x:f>LEFT('[1]20260806_103건'!J6,FIND("길",'[1]20260806_103건'!J6))&amp;" ***"</x:f>
        <x:v>경기도 화성시 만세구 향남읍 구문천안길 ***</x:v>
      </x:c>
      <x:c r="J9" s="8" t="str">
        <x:f>'[1]20260806_103건'!H6</x:f>
        <x:v>3 수취인불명</x:v>
      </x:c>
      <x:c r="K9" s="7">
        <x:v>20260810</x:v>
      </x:c>
      <x:c r="L9" s="7">
        <x:v>20260831</x:v>
      </x:c>
    </x:row>
    <x:row r="10" spans="1:12">
      <x:c r="A10" s="7">
        <x:v>6</x:v>
      </x:c>
      <x:c r="B10" s="7" t="str">
        <x:f>IF(LEFT('[1]20260806_103건'!B7,2)="독촉","지방소득세 독촉장","지방소득세 고지서")</x:f>
        <x:v>지방소득세 독촉장</x:v>
      </x:c>
      <x:c r="C10" s="7" t="str">
        <x:f>MID('[1]20260806_103건'!C7,14,4)</x:f>
        <x:v>2026</x:v>
      </x:c>
      <x:c r="D10" s="7" t="str">
        <x:f>MID('[1]20260806_103건'!C7,18,2)</x:f>
        <x:v>06</x:v>
      </x:c>
      <x:c r="E10" s="8" t="str">
        <x:f>'[1]20260806_103건'!C7</x:f>
        <x:v>41591-140001-202606-2-253-014475</x:v>
      </x:c>
      <x:c r="F10" s="7" t="str">
        <x:f>IF(MID('[1]20260806_103건'!C7,7,6)="140001","지방소득세(종합소득)",IF(MID('[1]20260806_103건'!C7,7,6)="140002","지방소득세(양도소득)",IF(MID('[1]20260806_103건'!C7,7,6)="140003","지방소득세(법인소득)","지방소득세(특별징수)")))</x:f>
        <x:v>지방소득세(종합소득)</x:v>
      </x:c>
      <x:c r="G10" s="9">
        <x:v>1043730</x:v>
      </x:c>
      <x:c r="H10" s="7" t="str">
        <x:f>REPLACE('[1]20260806_103건'!E7,2,1,"*")</x:f>
        <x:v>최*규</x:v>
      </x:c>
      <x:c r="I10" s="7" t="str">
        <x:f>LEFT('[1]20260806_103건'!J7,FIND("로",'[1]20260806_103건'!J7))&amp;" ***"</x:f>
        <x:v>경기도 화성시 만세구 팔탄면 버들로 ***</x:v>
      </x:c>
      <x:c r="J10" s="8" t="str">
        <x:f>'[1]20260806_103건'!H7</x:f>
        <x:v>7 기타</x:v>
      </x:c>
      <x:c r="K10" s="7">
        <x:v>20260810</x:v>
      </x:c>
      <x:c r="L10" s="7">
        <x:v>20260831</x:v>
      </x:c>
    </x:row>
    <x:row r="11" spans="1:12">
      <x:c r="A11" s="7">
        <x:v>7</x:v>
      </x:c>
      <x:c r="B11" s="7" t="str">
        <x:f>IF(LEFT('[1]20260806_103건'!B8,2)="독촉","지방소득세 독촉장","지방소득세 고지서")</x:f>
        <x:v>지방소득세 고지서</x:v>
      </x:c>
      <x:c r="C11" s="7" t="str">
        <x:f>MID('[1]20260806_103건'!C8,14,4)</x:f>
        <x:v>2026</x:v>
      </x:c>
      <x:c r="D11" s="7" t="str">
        <x:f>MID('[1]20260806_103건'!C8,18,2)</x:f>
        <x:v>06</x:v>
      </x:c>
      <x:c r="E11" s="8" t="str">
        <x:f>'[1]20260806_103건'!C8</x:f>
        <x:v>41591-140001-202606-2-253-015724</x:v>
      </x:c>
      <x:c r="F11" s="7" t="str">
        <x:f>IF(MID('[1]20260806_103건'!C8,7,6)="140001","지방소득세(종합소득)",IF(MID('[1]20260806_103건'!C8,7,6)="140002","지방소득세(양도소득)",IF(MID('[1]20260806_103건'!C8,7,6)="140003","지방소득세(법인소득)","지방소득세(특별징수)")))</x:f>
        <x:v>지방소득세(종합소득)</x:v>
      </x:c>
      <x:c r="G11" s="9">
        <x:v>2401310</x:v>
      </x:c>
      <x:c r="H11" s="7" t="str">
        <x:f>REPLACE('[1]20260806_103건'!E8,2,1,"*")</x:f>
        <x:v>이*순</x:v>
      </x:c>
      <x:c r="I11" s="7" t="str">
        <x:f>LEFT('[1]20260806_103건'!J8,FIND("로",'[1]20260806_103건'!J8))&amp;" ***"</x:f>
        <x:v>경기도 화성시 만세구 향남읍 상신하길로 ***</x:v>
      </x:c>
      <x:c r="J11" s="8" t="str">
        <x:f>'[1]20260806_103건'!H8</x:f>
        <x:v>7 기타</x:v>
      </x:c>
      <x:c r="K11" s="7">
        <x:v>20260810</x:v>
      </x:c>
      <x:c r="L11" s="7">
        <x:v>20260831</x:v>
      </x:c>
    </x:row>
    <x:row r="12" spans="1:12">
      <x:c r="A12" s="7">
        <x:v>8</x:v>
      </x:c>
      <x:c r="B12" s="7" t="str">
        <x:f>IF(LEFT('[1]20260806_103건'!B9,2)="독촉","지방소득세 독촉장","지방소득세 고지서")</x:f>
        <x:v>지방소득세 고지서</x:v>
      </x:c>
      <x:c r="C12" s="7" t="str">
        <x:f>MID('[1]20260806_103건'!C9,14,4)</x:f>
        <x:v>2026</x:v>
      </x:c>
      <x:c r="D12" s="7" t="str">
        <x:f>MID('[1]20260806_103건'!C9,18,2)</x:f>
        <x:v>06</x:v>
      </x:c>
      <x:c r="E12" s="8" t="str">
        <x:f>'[1]20260806_103건'!C9</x:f>
        <x:v>41591-140001-202606-2-253-015725</x:v>
      </x:c>
      <x:c r="F12" s="7" t="str">
        <x:f>IF(MID('[1]20260806_103건'!C9,7,6)="140001","지방소득세(종합소득)",IF(MID('[1]20260806_103건'!C9,7,6)="140002","지방소득세(양도소득)",IF(MID('[1]20260806_103건'!C9,7,6)="140003","지방소득세(법인소득)","지방소득세(특별징수)")))</x:f>
        <x:v>지방소득세(종합소득)</x:v>
      </x:c>
      <x:c r="G12" s="9">
        <x:v>636360</x:v>
      </x:c>
      <x:c r="H12" s="7" t="str">
        <x:f>REPLACE('[1]20260806_103건'!E9,2,1,"*")</x:f>
        <x:v>전*윤</x:v>
      </x:c>
      <x:c r="I12" s="7" t="str">
        <x:f>LEFT('[1]20260806_103건'!J9,FIND("로",'[1]20260806_103건'!J9))&amp;" ***"</x:f>
        <x:v>경기도 화성시 만세구 향남읍 상신하길로 ***</x:v>
      </x:c>
      <x:c r="J12" s="8" t="str">
        <x:f>'[1]20260806_103건'!H9</x:f>
        <x:v>7 기타</x:v>
      </x:c>
      <x:c r="K12" s="7">
        <x:v>20260810</x:v>
      </x:c>
      <x:c r="L12" s="7">
        <x:v>20260831</x:v>
      </x:c>
    </x:row>
    <x:row r="13" spans="1:12">
      <x:c r="A13" s="7">
        <x:v>9</x:v>
      </x:c>
      <x:c r="B13" s="7" t="str">
        <x:f>IF(LEFT('[1]20260806_103건'!B10,2)="독촉","지방소득세 독촉장","지방소득세 고지서")</x:f>
        <x:v>지방소득세 고지서</x:v>
      </x:c>
      <x:c r="C13" s="7" t="str">
        <x:f>MID('[1]20260806_103건'!C10,14,4)</x:f>
        <x:v>2026</x:v>
      </x:c>
      <x:c r="D13" s="7" t="str">
        <x:f>MID('[1]20260806_103건'!C10,18,2)</x:f>
        <x:v>06</x:v>
      </x:c>
      <x:c r="E13" s="8" t="str">
        <x:f>'[1]20260806_103건'!C10</x:f>
        <x:v>41591-140001-202606-2-253-015776</x:v>
      </x:c>
      <x:c r="F13" s="7" t="str">
        <x:f>IF(MID('[1]20260806_103건'!C10,7,6)="140001","지방소득세(종합소득)",IF(MID('[1]20260806_103건'!C10,7,6)="140002","지방소득세(양도소득)",IF(MID('[1]20260806_103건'!C10,7,6)="140003","지방소득세(법인소득)","지방소득세(특별징수)")))</x:f>
        <x:v>지방소득세(종합소득)</x:v>
      </x:c>
      <x:c r="G13" s="9">
        <x:v>53467810</x:v>
      </x:c>
      <x:c r="H13" s="7" t="str">
        <x:f>REPLACE('[1]20260806_103건'!E10,2,1,"*")</x:f>
        <x:v>양*모</x:v>
      </x:c>
      <x:c r="I13" s="7" t="str">
        <x:f>LEFT('[1]20260806_103건'!J10,FIND("로",'[1]20260806_103건'!J10))&amp;" ***"</x:f>
        <x:v>경기도 화성시 만세구 향남읍 서봉로 ***</x:v>
      </x:c>
      <x:c r="J13" s="8" t="str">
        <x:f>'[1]20260806_103건'!H10</x:f>
        <x:v>4 이사불명</x:v>
      </x:c>
      <x:c r="K13" s="7">
        <x:v>20260810</x:v>
      </x:c>
      <x:c r="L13" s="7">
        <x:v>20260831</x:v>
      </x:c>
    </x:row>
    <x:row r="14" spans="1:12">
      <x:c r="A14" s="7">
        <x:v>10</x:v>
      </x:c>
      <x:c r="B14" s="7" t="str">
        <x:f>IF(LEFT('[1]20260806_103건'!B11,2)="독촉","지방소득세 독촉장","지방소득세 고지서")</x:f>
        <x:v>지방소득세 고지서</x:v>
      </x:c>
      <x:c r="C14" s="7" t="str">
        <x:f>MID('[1]20260806_103건'!C11,14,4)</x:f>
        <x:v>2026</x:v>
      </x:c>
      <x:c r="D14" s="7" t="str">
        <x:f>MID('[1]20260806_103건'!C11,18,2)</x:f>
        <x:v>06</x:v>
      </x:c>
      <x:c r="E14" s="8" t="str">
        <x:f>'[1]20260806_103건'!C11</x:f>
        <x:v>41591-140001-202606-2-253-016194</x:v>
      </x:c>
      <x:c r="F14" s="7" t="str">
        <x:f>IF(MID('[1]20260806_103건'!C11,7,6)="140001","지방소득세(종합소득)",IF(MID('[1]20260806_103건'!C11,7,6)="140002","지방소득세(양도소득)",IF(MID('[1]20260806_103건'!C11,7,6)="140003","지방소득세(법인소득)","지방소득세(특별징수)")))</x:f>
        <x:v>지방소득세(종합소득)</x:v>
      </x:c>
      <x:c r="G14" s="9">
        <x:v>10271800</x:v>
      </x:c>
      <x:c r="H14" s="7" t="str">
        <x:f>REPLACE('[1]20260806_103건'!E11,2,1,"*")</x:f>
        <x:v>정*대</x:v>
      </x:c>
      <x:c r="I14" s="7" t="str">
        <x:f>LEFT('[1]20260806_103건'!J11,FIND("로",'[1]20260806_103건'!J11))&amp;" ***"</x:f>
        <x:v>경기도 화성시 만세구 향남읍 행정동로 ***</x:v>
      </x:c>
      <x:c r="J14" s="8" t="str">
        <x:f>'[1]20260806_103건'!H11</x:f>
        <x:v>7 기타</x:v>
      </x:c>
      <x:c r="K14" s="7">
        <x:v>20260810</x:v>
      </x:c>
      <x:c r="L14" s="7">
        <x:v>20260831</x:v>
      </x:c>
    </x:row>
    <x:row r="15" spans="1:12">
      <x:c r="A15" s="7">
        <x:v>11</x:v>
      </x:c>
      <x:c r="B15" s="7" t="str">
        <x:f>IF(LEFT('[1]20260806_103건'!B12,2)="독촉","지방소득세 독촉장","지방소득세 고지서")</x:f>
        <x:v>지방소득세 고지서</x:v>
      </x:c>
      <x:c r="C15" s="7" t="str">
        <x:f>MID('[1]20260806_103건'!C12,14,4)</x:f>
        <x:v>2026</x:v>
      </x:c>
      <x:c r="D15" s="7" t="str">
        <x:f>MID('[1]20260806_103건'!C12,18,2)</x:f>
        <x:v>06</x:v>
      </x:c>
      <x:c r="E15" s="8" t="str">
        <x:f>'[1]20260806_103건'!C12</x:f>
        <x:v>41591-140001-202606-2-253-016198</x:v>
      </x:c>
      <x:c r="F15" s="7" t="str">
        <x:f>IF(MID('[1]20260806_103건'!C12,7,6)="140001","지방소득세(종합소득)",IF(MID('[1]20260806_103건'!C12,7,6)="140002","지방소득세(양도소득)",IF(MID('[1]20260806_103건'!C12,7,6)="140003","지방소득세(법인소득)","지방소득세(특별징수)")))</x:f>
        <x:v>지방소득세(종합소득)</x:v>
      </x:c>
      <x:c r="G15" s="9">
        <x:v>111289270</x:v>
      </x:c>
      <x:c r="H15" s="7" t="str">
        <x:f>REPLACE('[1]20260806_103건'!E12,2,1,"*")</x:f>
        <x:v>김*수</x:v>
      </x:c>
      <x:c r="I15" s="7" t="str">
        <x:f>LEFT('[1]20260806_103건'!J12,FIND("로",'[1]20260806_103건'!J12))&amp;" ***"</x:f>
        <x:v>경기도 안성시 장기로 ***</x:v>
      </x:c>
      <x:c r="J15" s="8" t="str">
        <x:f>'[1]20260806_103건'!H12</x:f>
        <x:v>7 기타</x:v>
      </x:c>
      <x:c r="K15" s="7">
        <x:v>20260810</x:v>
      </x:c>
      <x:c r="L15" s="7">
        <x:v>20260831</x:v>
      </x:c>
    </x:row>
    <x:row r="16" spans="1:12">
      <x:c r="A16" s="7">
        <x:v>12</x:v>
      </x:c>
      <x:c r="B16" s="7" t="str">
        <x:f>IF(LEFT('[1]20260806_103건'!B13,2)="독촉","지방소득세 독촉장","지방소득세 고지서")</x:f>
        <x:v>지방소득세 고지서</x:v>
      </x:c>
      <x:c r="C16" s="7" t="str">
        <x:f>MID('[1]20260806_103건'!C13,14,4)</x:f>
        <x:v>2026</x:v>
      </x:c>
      <x:c r="D16" s="7" t="str">
        <x:f>MID('[1]20260806_103건'!C13,18,2)</x:f>
        <x:v>06</x:v>
      </x:c>
      <x:c r="E16" s="8" t="str">
        <x:f>'[1]20260806_103건'!C13</x:f>
        <x:v>41591-140001-202606-2-253-016200</x:v>
      </x:c>
      <x:c r="F16" s="7" t="str">
        <x:f>IF(MID('[1]20260806_103건'!C13,7,6)="140001","지방소득세(종합소득)",IF(MID('[1]20260806_103건'!C13,7,6)="140002","지방소득세(양도소득)",IF(MID('[1]20260806_103건'!C13,7,6)="140003","지방소득세(법인소득)","지방소득세(특별징수)")))</x:f>
        <x:v>지방소득세(종합소득)</x:v>
      </x:c>
      <x:c r="G16" s="9">
        <x:v>494450</x:v>
      </x:c>
      <x:c r="H16" s="7" t="str">
        <x:f>REPLACE('[1]20260806_103건'!E13,2,1,"*")</x:f>
        <x:v>정*길</x:v>
      </x:c>
      <x:c r="I16" s="7" t="str">
        <x:f>LEFT('[1]20260806_103건'!J13,FIND("로",'[1]20260806_103건'!J13))&amp;" ***"</x:f>
        <x:v>경기도 화성시 만세구 향남읍 행정남로 ***</x:v>
      </x:c>
      <x:c r="J16" s="8" t="str">
        <x:f>'[1]20260806_103건'!H13</x:f>
        <x:v>7 기타</x:v>
      </x:c>
      <x:c r="K16" s="7">
        <x:v>20260810</x:v>
      </x:c>
      <x:c r="L16" s="7">
        <x:v>20260831</x:v>
      </x:c>
    </x:row>
    <x:row r="17" spans="1:12">
      <x:c r="A17" s="7">
        <x:v>13</x:v>
      </x:c>
      <x:c r="B17" s="7" t="str">
        <x:f>IF(LEFT('[1]20260806_103건'!B14,2)="독촉","지방소득세 독촉장","지방소득세 고지서")</x:f>
        <x:v>지방소득세 고지서</x:v>
      </x:c>
      <x:c r="C17" s="7" t="str">
        <x:f>MID('[1]20260806_103건'!C14,14,4)</x:f>
        <x:v>2026</x:v>
      </x:c>
      <x:c r="D17" s="7" t="str">
        <x:f>MID('[1]20260806_103건'!C14,18,2)</x:f>
        <x:v>06</x:v>
      </x:c>
      <x:c r="E17" s="8" t="str">
        <x:f>'[1]20260806_103건'!C14</x:f>
        <x:v>41591-140001-202606-2-253-016201</x:v>
      </x:c>
      <x:c r="F17" s="7" t="str">
        <x:f>IF(MID('[1]20260806_103건'!C14,7,6)="140001","지방소득세(종합소득)",IF(MID('[1]20260806_103건'!C14,7,6)="140002","지방소득세(양도소득)",IF(MID('[1]20260806_103건'!C14,7,6)="140003","지방소득세(법인소득)","지방소득세(특별징수)")))</x:f>
        <x:v>지방소득세(종합소득)</x:v>
      </x:c>
      <x:c r="G17" s="9">
        <x:v>503860</x:v>
      </x:c>
      <x:c r="H17" s="7" t="str">
        <x:f>REPLACE('[1]20260806_103건'!E14,2,1,"*")</x:f>
        <x:v>이*헌</x:v>
      </x:c>
      <x:c r="I17" s="7" t="str">
        <x:f>LEFT('[1]20260806_103건'!J14,FIND("로",'[1]20260806_103건'!J14))&amp;" ***"</x:f>
        <x:v>경기도 화성시 만세구 향남읍 향남로 ***</x:v>
      </x:c>
      <x:c r="J17" s="8" t="str">
        <x:f>'[1]20260806_103건'!H14</x:f>
        <x:v>7 기타</x:v>
      </x:c>
      <x:c r="K17" s="7">
        <x:v>20260810</x:v>
      </x:c>
      <x:c r="L17" s="7">
        <x:v>20260831</x:v>
      </x:c>
    </x:row>
    <x:row r="18" spans="1:12">
      <x:c r="A18" s="7">
        <x:v>14</x:v>
      </x:c>
      <x:c r="B18" s="7" t="str">
        <x:f>IF(LEFT('[1]20260806_103건'!B15,2)="독촉","지방소득세 독촉장","지방소득세 고지서")</x:f>
        <x:v>지방소득세 고지서</x:v>
      </x:c>
      <x:c r="C18" s="7" t="str">
        <x:f>MID('[1]20260806_103건'!C15,14,4)</x:f>
        <x:v>2026</x:v>
      </x:c>
      <x:c r="D18" s="7" t="str">
        <x:f>MID('[1]20260806_103건'!C15,18,2)</x:f>
        <x:v>06</x:v>
      </x:c>
      <x:c r="E18" s="8" t="str">
        <x:f>'[1]20260806_103건'!C15</x:f>
        <x:v>41591-140001-202606-2-253-016202</x:v>
      </x:c>
      <x:c r="F18" s="7" t="str">
        <x:f>IF(MID('[1]20260806_103건'!C15,7,6)="140001","지방소득세(종합소득)",IF(MID('[1]20260806_103건'!C15,7,6)="140002","지방소득세(양도소득)",IF(MID('[1]20260806_103건'!C15,7,6)="140003","지방소득세(법인소득)","지방소득세(특별징수)")))</x:f>
        <x:v>지방소득세(종합소득)</x:v>
      </x:c>
      <x:c r="G18" s="9">
        <x:v>874060</x:v>
      </x:c>
      <x:c r="H18" s="7" t="str">
        <x:f>REPLACE('[1]20260806_103건'!E15,2,1,"*")</x:f>
        <x:v>김*성</x:v>
      </x:c>
      <x:c r="I18" s="7" t="str">
        <x:f>LEFT('[1]20260806_103건'!J15,FIND("로",'[1]20260806_103건'!J15))&amp;" ***"</x:f>
        <x:v>경기도 화성시 만세구 향남읍 발안공단로 ***</x:v>
      </x:c>
      <x:c r="J18" s="8" t="str">
        <x:f>'[1]20260806_103건'!H15</x:f>
        <x:v>7 기타</x:v>
      </x:c>
      <x:c r="K18" s="7">
        <x:v>20260810</x:v>
      </x:c>
      <x:c r="L18" s="7">
        <x:v>20260831</x:v>
      </x:c>
    </x:row>
    <x:row r="19" spans="1:12">
      <x:c r="A19" s="7">
        <x:v>15</x:v>
      </x:c>
      <x:c r="B19" s="7" t="str">
        <x:f>IF(LEFT('[1]20260806_103건'!B16,2)="독촉","지방소득세 독촉장","지방소득세 고지서")</x:f>
        <x:v>지방소득세 고지서</x:v>
      </x:c>
      <x:c r="C19" s="7" t="str">
        <x:f>MID('[1]20260806_103건'!C16,14,4)</x:f>
        <x:v>2026</x:v>
      </x:c>
      <x:c r="D19" s="7" t="str">
        <x:f>MID('[1]20260806_103건'!C16,18,2)</x:f>
        <x:v>06</x:v>
      </x:c>
      <x:c r="E19" s="8" t="str">
        <x:f>'[1]20260806_103건'!C16</x:f>
        <x:v>41591-140001-202606-2-253-016203</x:v>
      </x:c>
      <x:c r="F19" s="7" t="str">
        <x:f>IF(MID('[1]20260806_103건'!C16,7,6)="140001","지방소득세(종합소득)",IF(MID('[1]20260806_103건'!C16,7,6)="140002","지방소득세(양도소득)",IF(MID('[1]20260806_103건'!C16,7,6)="140003","지방소득세(법인소득)","지방소득세(특별징수)")))</x:f>
        <x:v>지방소득세(종합소득)</x:v>
      </x:c>
      <x:c r="G19" s="9">
        <x:v>483980</x:v>
      </x:c>
      <x:c r="H19" s="7" t="str">
        <x:f>REPLACE('[1]20260806_103건'!E16,2,1,"*")</x:f>
        <x:v>차*석</x:v>
      </x:c>
      <x:c r="I19" s="7" t="str">
        <x:f>LEFT('[1]20260806_103건'!J16,FIND("로",'[1]20260806_103건'!J16))&amp;" ***"</x:f>
        <x:v>경기도 화성시 만세구 향남읍 행정동로 ***</x:v>
      </x:c>
      <x:c r="J19" s="8" t="str">
        <x:f>'[1]20260806_103건'!H16</x:f>
        <x:v>7 기타</x:v>
      </x:c>
      <x:c r="K19" s="7">
        <x:v>20260810</x:v>
      </x:c>
      <x:c r="L19" s="7">
        <x:v>20260831</x:v>
      </x:c>
    </x:row>
    <x:row r="20" spans="1:12">
      <x:c r="A20" s="7">
        <x:v>16</x:v>
      </x:c>
      <x:c r="B20" s="7" t="str">
        <x:f>IF(LEFT('[1]20260806_103건'!B17,2)="독촉","지방소득세 독촉장","지방소득세 고지서")</x:f>
        <x:v>지방소득세 고지서</x:v>
      </x:c>
      <x:c r="C20" s="7" t="str">
        <x:f>MID('[1]20260806_103건'!C17,14,4)</x:f>
        <x:v>2026</x:v>
      </x:c>
      <x:c r="D20" s="7" t="str">
        <x:f>MID('[1]20260806_103건'!C17,18,2)</x:f>
        <x:v>06</x:v>
      </x:c>
      <x:c r="E20" s="8" t="str">
        <x:f>'[1]20260806_103건'!C17</x:f>
        <x:v>41591-140001-202606-2-253-016204</x:v>
      </x:c>
      <x:c r="F20" s="7" t="str">
        <x:f>IF(MID('[1]20260806_103건'!C17,7,6)="140001","지방소득세(종합소득)",IF(MID('[1]20260806_103건'!C17,7,6)="140002","지방소득세(양도소득)",IF(MID('[1]20260806_103건'!C17,7,6)="140003","지방소득세(법인소득)","지방소득세(특별징수)")))</x:f>
        <x:v>지방소득세(종합소득)</x:v>
      </x:c>
      <x:c r="G20" s="9">
        <x:v>6285280</x:v>
      </x:c>
      <x:c r="H20" s="7" t="str">
        <x:f>REPLACE('[1]20260806_103건'!E17,2,1,"*")</x:f>
        <x:v>김*순</x:v>
      </x:c>
      <x:c r="I20" s="7" t="str">
        <x:f>LEFT('[1]20260806_103건'!J17,FIND("로",'[1]20260806_103건'!J17))&amp;" ***"</x:f>
        <x:v>경기도 화성시 만세구 향남읍 행정동로 ***</x:v>
      </x:c>
      <x:c r="J20" s="8" t="str">
        <x:f>'[1]20260806_103건'!H17</x:f>
        <x:v>7 기타</x:v>
      </x:c>
      <x:c r="K20" s="7">
        <x:v>20260810</x:v>
      </x:c>
      <x:c r="L20" s="7">
        <x:v>20260831</x:v>
      </x:c>
    </x:row>
    <x:row r="21" spans="1:12">
      <x:c r="A21" s="7">
        <x:v>17</x:v>
      </x:c>
      <x:c r="B21" s="7" t="str">
        <x:f>IF(LEFT('[1]20260806_103건'!B18,2)="독촉","지방소득세 독촉장","지방소득세 고지서")</x:f>
        <x:v>지방소득세 고지서</x:v>
      </x:c>
      <x:c r="C21" s="7" t="str">
        <x:f>MID('[1]20260806_103건'!C18,14,4)</x:f>
        <x:v>2026</x:v>
      </x:c>
      <x:c r="D21" s="7" t="str">
        <x:f>MID('[1]20260806_103건'!C18,18,2)</x:f>
        <x:v>06</x:v>
      </x:c>
      <x:c r="E21" s="8" t="str">
        <x:f>'[1]20260806_103건'!C18</x:f>
        <x:v>41591-140001-202606-2-253-016206</x:v>
      </x:c>
      <x:c r="F21" s="7" t="str">
        <x:f>IF(MID('[1]20260806_103건'!C18,7,6)="140001","지방소득세(종합소득)",IF(MID('[1]20260806_103건'!C18,7,6)="140002","지방소득세(양도소득)",IF(MID('[1]20260806_103건'!C18,7,6)="140003","지방소득세(법인소득)","지방소득세(특별징수)")))</x:f>
        <x:v>지방소득세(종합소득)</x:v>
      </x:c>
      <x:c r="G21" s="9">
        <x:v>1309830</x:v>
      </x:c>
      <x:c r="H21" s="7" t="str">
        <x:f>REPLACE('[1]20260806_103건'!E18,2,1,"*")</x:f>
        <x:v>강*구</x:v>
      </x:c>
      <x:c r="I21" s="7" t="str">
        <x:f>LEFT('[1]20260806_103건'!J18,FIND("로",'[1]20260806_103건'!J18))&amp;" ***"</x:f>
        <x:v>경기도 화성시 만세구 향남읍 발안공단로 ***</x:v>
      </x:c>
      <x:c r="J21" s="8" t="str">
        <x:f>'[1]20260806_103건'!H18</x:f>
        <x:v>3 수취인불명</x:v>
      </x:c>
      <x:c r="K21" s="7">
        <x:v>20260810</x:v>
      </x:c>
      <x:c r="L21" s="7">
        <x:v>20260831</x:v>
      </x:c>
    </x:row>
    <x:row r="22" spans="1:12">
      <x:c r="A22" s="7">
        <x:v>18</x:v>
      </x:c>
      <x:c r="B22" s="7" t="str">
        <x:f>IF(LEFT('[1]20260806_103건'!B19,2)="독촉","지방소득세 독촉장","지방소득세 고지서")</x:f>
        <x:v>지방소득세 고지서</x:v>
      </x:c>
      <x:c r="C22" s="7" t="str">
        <x:f>MID('[1]20260806_103건'!C19,14,4)</x:f>
        <x:v>2026</x:v>
      </x:c>
      <x:c r="D22" s="7" t="str">
        <x:f>MID('[1]20260806_103건'!C19,18,2)</x:f>
        <x:v>06</x:v>
      </x:c>
      <x:c r="E22" s="8" t="str">
        <x:f>'[1]20260806_103건'!C19</x:f>
        <x:v>41591-140001-202606-2-253-016207</x:v>
      </x:c>
      <x:c r="F22" s="7" t="str">
        <x:f>IF(MID('[1]20260806_103건'!C19,7,6)="140001","지방소득세(종합소득)",IF(MID('[1]20260806_103건'!C19,7,6)="140002","지방소득세(양도소득)",IF(MID('[1]20260806_103건'!C19,7,6)="140003","지방소득세(법인소득)","지방소득세(특별징수)")))</x:f>
        <x:v>지방소득세(종합소득)</x:v>
      </x:c>
      <x:c r="G22" s="9">
        <x:v>3069270</x:v>
      </x:c>
      <x:c r="H22" s="7" t="str">
        <x:f>REPLACE('[1]20260806_103건'!E19,2,1,"*")</x:f>
        <x:v>김*철</x:v>
      </x:c>
      <x:c r="I22" s="7" t="str">
        <x:f>LEFT('[1]20260806_103건'!J19,FIND("로",'[1]20260806_103건'!J19))&amp;" ***"</x:f>
        <x:v>경기도 화성시 만세구 향남읍 발안공단로 ***</x:v>
      </x:c>
      <x:c r="J22" s="8" t="str">
        <x:f>'[1]20260806_103건'!H19</x:f>
        <x:v>3 수취인불명</x:v>
      </x:c>
      <x:c r="K22" s="7">
        <x:v>20260810</x:v>
      </x:c>
      <x:c r="L22" s="7">
        <x:v>20260831</x:v>
      </x:c>
    </x:row>
    <x:row r="23" spans="1:12">
      <x:c r="A23" s="7">
        <x:v>19</x:v>
      </x:c>
      <x:c r="B23" s="7" t="str">
        <x:f>IF(LEFT('[1]20260806_103건'!B20,2)="독촉","지방소득세 독촉장","지방소득세 고지서")</x:f>
        <x:v>지방소득세 고지서</x:v>
      </x:c>
      <x:c r="C23" s="7" t="str">
        <x:f>MID('[1]20260806_103건'!C20,14,4)</x:f>
        <x:v>2026</x:v>
      </x:c>
      <x:c r="D23" s="7" t="str">
        <x:f>MID('[1]20260806_103건'!C20,18,2)</x:f>
        <x:v>06</x:v>
      </x:c>
      <x:c r="E23" s="8" t="str">
        <x:f>'[1]20260806_103건'!C20</x:f>
        <x:v>41591-140001-202606-2-253-016211</x:v>
      </x:c>
      <x:c r="F23" s="7" t="str">
        <x:f>IF(MID('[1]20260806_103건'!C20,7,6)="140001","지방소득세(종합소득)",IF(MID('[1]20260806_103건'!C20,7,6)="140002","지방소득세(양도소득)",IF(MID('[1]20260806_103건'!C20,7,6)="140003","지방소득세(법인소득)","지방소득세(특별징수)")))</x:f>
        <x:v>지방소득세(종합소득)</x:v>
      </x:c>
      <x:c r="G23" s="9">
        <x:v>578760</x:v>
      </x:c>
      <x:c r="H23" s="7" t="str">
        <x:f>REPLACE('[1]20260806_103건'!E20,2,1,"*")</x:f>
        <x:v>이*용</x:v>
      </x:c>
      <x:c r="I23" s="7" t="str">
        <x:f>LEFT('[1]20260806_103건'!J20,FIND("로",'[1]20260806_103건'!J20))&amp;" ***"</x:f>
        <x:v>경기도 화성시 만세구 향남읍 발안공단로 ***</x:v>
      </x:c>
      <x:c r="J23" s="8" t="str">
        <x:f>'[1]20260806_103건'!H20</x:f>
        <x:v>3 수취인불명</x:v>
      </x:c>
      <x:c r="K23" s="7">
        <x:v>20260810</x:v>
      </x:c>
      <x:c r="L23" s="7">
        <x:v>20260831</x:v>
      </x:c>
    </x:row>
    <x:row r="24" spans="1:12">
      <x:c r="A24" s="7">
        <x:v>20</x:v>
      </x:c>
      <x:c r="B24" s="7" t="str">
        <x:f>IF(LEFT('[1]20260806_103건'!B21,2)="독촉","지방소득세 독촉장","지방소득세 고지서")</x:f>
        <x:v>지방소득세 고지서</x:v>
      </x:c>
      <x:c r="C24" s="7" t="str">
        <x:f>MID('[1]20260806_103건'!C21,14,4)</x:f>
        <x:v>2026</x:v>
      </x:c>
      <x:c r="D24" s="7" t="str">
        <x:f>MID('[1]20260806_103건'!C21,18,2)</x:f>
        <x:v>06</x:v>
      </x:c>
      <x:c r="E24" s="8" t="str">
        <x:f>'[1]20260806_103건'!C21</x:f>
        <x:v>41591-140001-202606-2-253-016216</x:v>
      </x:c>
      <x:c r="F24" s="7" t="str">
        <x:f>IF(MID('[1]20260806_103건'!C21,7,6)="140001","지방소득세(종합소득)",IF(MID('[1]20260806_103건'!C21,7,6)="140002","지방소득세(양도소득)",IF(MID('[1]20260806_103건'!C21,7,6)="140003","지방소득세(법인소득)","지방소득세(특별징수)")))</x:f>
        <x:v>지방소득세(종합소득)</x:v>
      </x:c>
      <x:c r="G24" s="9">
        <x:v>509770</x:v>
      </x:c>
      <x:c r="H24" s="7" t="str">
        <x:f>REPLACE('[1]20260806_103건'!E21,2,1,"*")</x:f>
        <x:v>나*예</x:v>
      </x:c>
      <x:c r="I24" s="7" t="str">
        <x:f>LEFT('[1]20260806_103건'!J21,FIND("로",'[1]20260806_103건'!J21))&amp;" ***"</x:f>
        <x:v>경기도 화성시 만세구 향남읍 상신하길로 ***</x:v>
      </x:c>
      <x:c r="J24" s="8" t="str">
        <x:f>'[1]20260806_103건'!H21</x:f>
        <x:v>7 기타</x:v>
      </x:c>
      <x:c r="K24" s="7">
        <x:v>20260810</x:v>
      </x:c>
      <x:c r="L24" s="7">
        <x:v>20260831</x:v>
      </x:c>
    </x:row>
    <x:row r="25" spans="1:12">
      <x:c r="A25" s="7">
        <x:v>21</x:v>
      </x:c>
      <x:c r="B25" s="7" t="str">
        <x:f>IF(LEFT('[1]20260806_103건'!B22,2)="독촉","지방소득세 독촉장","지방소득세 고지서")</x:f>
        <x:v>지방소득세 독촉장</x:v>
      </x:c>
      <x:c r="C25" s="7" t="str">
        <x:f>MID('[1]20260806_103건'!C22,14,4)</x:f>
        <x:v>2026</x:v>
      </x:c>
      <x:c r="D25" s="7" t="str">
        <x:f>MID('[1]20260806_103건'!C22,18,2)</x:f>
        <x:v>06</x:v>
      </x:c>
      <x:c r="E25" s="8" t="str">
        <x:f>'[1]20260806_103건'!C22</x:f>
        <x:v>41591-140001-202606-2-340-015240</x:v>
      </x:c>
      <x:c r="F25" s="7" t="str">
        <x:f>IF(MID('[1]20260806_103건'!C22,7,6)="140001","지방소득세(종합소득)",IF(MID('[1]20260806_103건'!C22,7,6)="140002","지방소득세(양도소득)",IF(MID('[1]20260806_103건'!C22,7,6)="140003","지방소득세(법인소득)","지방소득세(특별징수)")))</x:f>
        <x:v>지방소득세(종합소득)</x:v>
      </x:c>
      <x:c r="G25" s="9">
        <x:v>733330</x:v>
      </x:c>
      <x:c r="H25" s="7" t="str">
        <x:f>REPLACE('[1]20260806_103건'!E22,2,1,"*")</x:f>
        <x:v>Z*YAR NYEIN</x:v>
      </x:c>
      <x:c r="I25" s="7" t="str">
        <x:f>LEFT('[1]20260806_103건'!J22,FIND("길",'[1]20260806_103건'!J22))&amp;" ***"</x:f>
        <x:v>경기도 화성시 만세구 팔탄면 노하길 ***</x:v>
      </x:c>
      <x:c r="J25" s="8" t="str">
        <x:f>'[1]20260806_103건'!H22</x:f>
        <x:v>3 수취인불명</x:v>
      </x:c>
      <x:c r="K25" s="7">
        <x:v>20260810</x:v>
      </x:c>
      <x:c r="L25" s="7">
        <x:v>20260831</x:v>
      </x:c>
    </x:row>
    <x:row r="26" spans="1:12">
      <x:c r="A26" s="7">
        <x:v>22</x:v>
      </x:c>
      <x:c r="B26" s="7" t="str">
        <x:f>IF(LEFT('[1]20260806_103건'!B23,2)="독촉","지방소득세 독촉장","지방소득세 고지서")</x:f>
        <x:v>지방소득세 독촉장</x:v>
      </x:c>
      <x:c r="C26" s="7" t="str">
        <x:f>MID('[1]20260806_103건'!C23,14,4)</x:f>
        <x:v>2026</x:v>
      </x:c>
      <x:c r="D26" s="7" t="str">
        <x:f>MID('[1]20260806_103건'!C23,18,2)</x:f>
        <x:v>06</x:v>
      </x:c>
      <x:c r="E26" s="8" t="str">
        <x:f>'[1]20260806_103건'!C23</x:f>
        <x:v>41591-140001-202606-2-340-015242</x:v>
      </x:c>
      <x:c r="F26" s="7" t="str">
        <x:f>IF(MID('[1]20260806_103건'!C23,7,6)="140001","지방소득세(종합소득)",IF(MID('[1]20260806_103건'!C23,7,6)="140002","지방소득세(양도소득)",IF(MID('[1]20260806_103건'!C23,7,6)="140003","지방소득세(법인소득)","지방소득세(특별징수)")))</x:f>
        <x:v>지방소득세(종합소득)</x:v>
      </x:c>
      <x:c r="G26" s="9">
        <x:v>1592130</x:v>
      </x:c>
      <x:c r="H26" s="7" t="str">
        <x:f>REPLACE('[1]20260806_103건'!E23,2,1,"*")</x:f>
        <x:v>권*갑</x:v>
      </x:c>
      <x:c r="I26" s="7" t="str">
        <x:f>LEFT('[1]20260806_103건'!J23,FIND("길",'[1]20260806_103건'!J23))&amp;" ***"</x:f>
        <x:v>경기도 화성시 만세구 향남읍 서낭목길 ***</x:v>
      </x:c>
      <x:c r="J26" s="8" t="str">
        <x:f>'[1]20260806_103건'!H23</x:f>
        <x:v>7 기타</x:v>
      </x:c>
      <x:c r="K26" s="7">
        <x:v>20260810</x:v>
      </x:c>
      <x:c r="L26" s="7">
        <x:v>20260831</x:v>
      </x:c>
    </x:row>
    <x:row r="27" spans="1:12">
      <x:c r="A27" s="7">
        <x:v>23</x:v>
      </x:c>
      <x:c r="B27" s="7" t="str">
        <x:f>IF(LEFT('[1]20260806_103건'!B24,2)="독촉","지방소득세 독촉장","지방소득세 고지서")</x:f>
        <x:v>지방소득세 독촉장</x:v>
      </x:c>
      <x:c r="C27" s="7" t="str">
        <x:f>MID('[1]20260806_103건'!C24,14,4)</x:f>
        <x:v>2026</x:v>
      </x:c>
      <x:c r="D27" s="7" t="str">
        <x:f>MID('[1]20260806_103건'!C24,18,2)</x:f>
        <x:v>06</x:v>
      </x:c>
      <x:c r="E27" s="8" t="str">
        <x:f>'[1]20260806_103건'!C24</x:f>
        <x:v>41591-140001-202606-2-340-015243</x:v>
      </x:c>
      <x:c r="F27" s="7" t="str">
        <x:f>IF(MID('[1]20260806_103건'!C24,7,6)="140001","지방소득세(종합소득)",IF(MID('[1]20260806_103건'!C24,7,6)="140002","지방소득세(양도소득)",IF(MID('[1]20260806_103건'!C24,7,6)="140003","지방소득세(법인소득)","지방소득세(특별징수)")))</x:f>
        <x:v>지방소득세(종합소득)</x:v>
      </x:c>
      <x:c r="G27" s="9">
        <x:v>2218820</x:v>
      </x:c>
      <x:c r="H27" s="7" t="str">
        <x:f>REPLACE('[1]20260806_103건'!E24,2,1,"*")</x:f>
        <x:v>장*운</x:v>
      </x:c>
      <x:c r="I27" s="7" t="str">
        <x:f>LEFT('[1]20260806_103건'!J24,FIND("길",'[1]20260806_103건'!J24))&amp;" ***"</x:f>
        <x:v>경기도 화성시 만세구 팔탄면 녹막말길 ***</x:v>
      </x:c>
      <x:c r="J27" s="8" t="str">
        <x:f>'[1]20260806_103건'!H24</x:f>
        <x:v>4 이사불명</x:v>
      </x:c>
      <x:c r="K27" s="7">
        <x:v>20260810</x:v>
      </x:c>
      <x:c r="L27" s="7">
        <x:v>20260831</x:v>
      </x:c>
    </x:row>
    <x:row r="28" spans="1:12">
      <x:c r="A28" s="7">
        <x:v>24</x:v>
      </x:c>
      <x:c r="B28" s="7" t="str">
        <x:f>IF(LEFT('[1]20260806_103건'!B25,2)="독촉","지방소득세 독촉장","지방소득세 고지서")</x:f>
        <x:v>지방소득세 독촉장</x:v>
      </x:c>
      <x:c r="C28" s="7" t="str">
        <x:f>MID('[1]20260806_103건'!C25,14,4)</x:f>
        <x:v>2026</x:v>
      </x:c>
      <x:c r="D28" s="7" t="str">
        <x:f>MID('[1]20260806_103건'!C25,18,2)</x:f>
        <x:v>06</x:v>
      </x:c>
      <x:c r="E28" s="8" t="str">
        <x:f>'[1]20260806_103건'!C25</x:f>
        <x:v>41591-140001-202606-2-340-015244</x:v>
      </x:c>
      <x:c r="F28" s="7" t="str">
        <x:f>IF(MID('[1]20260806_103건'!C25,7,6)="140001","지방소득세(종합소득)",IF(MID('[1]20260806_103건'!C25,7,6)="140002","지방소득세(양도소득)",IF(MID('[1]20260806_103건'!C25,7,6)="140003","지방소득세(법인소득)","지방소득세(특별징수)")))</x:f>
        <x:v>지방소득세(종합소득)</x:v>
      </x:c>
      <x:c r="G28" s="9">
        <x:v>625150</x:v>
      </x:c>
      <x:c r="H28" s="7" t="str">
        <x:f>REPLACE('[1]20260806_103건'!E25,2,1,"*")</x:f>
        <x:v>황*석</x:v>
      </x:c>
      <x:c r="I28" s="7" t="str">
        <x:f>LEFT('[1]20260806_103건'!J25,FIND("길",'[1]20260806_103건'!J25))&amp;" ***"</x:f>
        <x:v>경기도 화성시 만세구 팔탄면 머리울길 ***</x:v>
      </x:c>
      <x:c r="J28" s="8" t="str">
        <x:f>'[1]20260806_103건'!H25</x:f>
        <x:v>3 수취인불명</x:v>
      </x:c>
      <x:c r="K28" s="7">
        <x:v>20260810</x:v>
      </x:c>
      <x:c r="L28" s="7">
        <x:v>20260831</x:v>
      </x:c>
    </x:row>
    <x:row r="29" spans="1:12">
      <x:c r="A29" s="7">
        <x:v>25</x:v>
      </x:c>
      <x:c r="B29" s="7" t="str">
        <x:f>IF(LEFT('[1]20260806_103건'!B26,2)="독촉","지방소득세 독촉장","지방소득세 고지서")</x:f>
        <x:v>지방소득세 고지서</x:v>
      </x:c>
      <x:c r="C29" s="7" t="str">
        <x:f>MID('[1]20260806_103건'!C26,14,4)</x:f>
        <x:v>2026</x:v>
      </x:c>
      <x:c r="D29" s="7" t="str">
        <x:f>MID('[1]20260806_103건'!C26,18,2)</x:f>
        <x:v>06</x:v>
      </x:c>
      <x:c r="E29" s="8" t="str">
        <x:f>'[1]20260806_103건'!C26</x:f>
        <x:v>41591-140001-202606-2-340-016199</x:v>
      </x:c>
      <x:c r="F29" s="7" t="str">
        <x:f>IF(MID('[1]20260806_103건'!C26,7,6)="140001","지방소득세(종합소득)",IF(MID('[1]20260806_103건'!C26,7,6)="140002","지방소득세(양도소득)",IF(MID('[1]20260806_103건'!C26,7,6)="140003","지방소득세(법인소득)","지방소득세(특별징수)")))</x:f>
        <x:v>지방소득세(종합소득)</x:v>
      </x:c>
      <x:c r="G29" s="9">
        <x:v>936670</x:v>
      </x:c>
      <x:c r="H29" s="7" t="str">
        <x:f>REPLACE('[1]20260806_103건'!E26,2,1,"*")</x:f>
        <x:v>김*진</x:v>
      </x:c>
      <x:c r="I29" s="7" t="str">
        <x:f>LEFT('[1]20260806_103건'!J26,FIND("로",'[1]20260806_103건'!J26))&amp;" ***"</x:f>
        <x:v>경기도 화성시 만세구 팔탄면 삼천병마로 ***</x:v>
      </x:c>
      <x:c r="J29" s="8" t="str">
        <x:f>'[1]20260806_103건'!H26</x:f>
        <x:v>7 기타</x:v>
      </x:c>
      <x:c r="K29" s="7">
        <x:v>20260810</x:v>
      </x:c>
      <x:c r="L29" s="7">
        <x:v>20260831</x:v>
      </x:c>
    </x:row>
    <x:row r="30" spans="1:12">
      <x:c r="A30" s="7">
        <x:v>26</x:v>
      </x:c>
      <x:c r="B30" s="7" t="str">
        <x:f>IF(LEFT('[1]20260806_103건'!B27,2)="독촉","지방소득세 독촉장","지방소득세 고지서")</x:f>
        <x:v>지방소득세 고지서</x:v>
      </x:c>
      <x:c r="C30" s="7" t="str">
        <x:f>MID('[1]20260806_103건'!C27,14,4)</x:f>
        <x:v>2026</x:v>
      </x:c>
      <x:c r="D30" s="7" t="str">
        <x:f>MID('[1]20260806_103건'!C27,18,2)</x:f>
        <x:v>06</x:v>
      </x:c>
      <x:c r="E30" s="8" t="str">
        <x:f>'[1]20260806_103건'!C27</x:f>
        <x:v>41591-140001-202606-2-340-016217</x:v>
      </x:c>
      <x:c r="F30" s="7" t="str">
        <x:f>IF(MID('[1]20260806_103건'!C27,7,6)="140001","지방소득세(종합소득)",IF(MID('[1]20260806_103건'!C27,7,6)="140002","지방소득세(양도소득)",IF(MID('[1]20260806_103건'!C27,7,6)="140003","지방소득세(법인소득)","지방소득세(특별징수)")))</x:f>
        <x:v>지방소득세(종합소득)</x:v>
      </x:c>
      <x:c r="G30" s="9">
        <x:v>1344890</x:v>
      </x:c>
      <x:c r="H30" s="7" t="str">
        <x:f>REPLACE('[1]20260806_103건'!E27,2,1,"*")</x:f>
        <x:v>유*태</x:v>
      </x:c>
      <x:c r="I30" s="7" t="str">
        <x:f>LEFT('[1]20260806_103건'!J27,FIND("길",'[1]20260806_103건'!J27))&amp;" ***"</x:f>
        <x:v>경기도 화성시 만세구 향남읍 서낭목길 ***</x:v>
      </x:c>
      <x:c r="J30" s="8" t="str">
        <x:f>'[1]20260806_103건'!H27</x:f>
        <x:v>7 기타</x:v>
      </x:c>
      <x:c r="K30" s="7">
        <x:v>20260810</x:v>
      </x:c>
      <x:c r="L30" s="7">
        <x:v>20260831</x:v>
      </x:c>
    </x:row>
    <x:row r="31" spans="1:12">
      <x:c r="A31" s="7">
        <x:v>27</x:v>
      </x:c>
      <x:c r="B31" s="7" t="str">
        <x:f>IF(LEFT('[1]20260806_103건'!B28,2)="독촉","지방소득세 독촉장","지방소득세 고지서")</x:f>
        <x:v>지방소득세 고지서</x:v>
      </x:c>
      <x:c r="C31" s="7" t="str">
        <x:f>MID('[1]20260806_103건'!C28,14,4)</x:f>
        <x:v>2026</x:v>
      </x:c>
      <x:c r="D31" s="7" t="str">
        <x:f>MID('[1]20260806_103건'!C28,18,2)</x:f>
        <x:v>06</x:v>
      </x:c>
      <x:c r="E31" s="8" t="str">
        <x:f>'[1]20260806_103건'!C28</x:f>
        <x:v>41591-140001-202606-2-350-015779</x:v>
      </x:c>
      <x:c r="F31" s="7" t="str">
        <x:f>IF(MID('[1]20260806_103건'!C28,7,6)="140001","지방소득세(종합소득)",IF(MID('[1]20260806_103건'!C28,7,6)="140002","지방소득세(양도소득)",IF(MID('[1]20260806_103건'!C28,7,6)="140003","지방소득세(법인소득)","지방소득세(특별징수)")))</x:f>
        <x:v>지방소득세(종합소득)</x:v>
      </x:c>
      <x:c r="G31" s="9">
        <x:v>2862260</x:v>
      </x:c>
      <x:c r="H31" s="7" t="str">
        <x:f>REPLACE('[1]20260806_103건'!E28,2,1,"*")</x:f>
        <x:v>진*인</x:v>
      </x:c>
      <x:c r="I31" s="7" t="str">
        <x:f>LEFT('[1]20260806_103건'!J28,FIND("로",'[1]20260806_103건'!J28))&amp;" ***"</x:f>
        <x:v>경기도 화성시 만세구 장안면 화곡로 ***</x:v>
      </x:c>
      <x:c r="J31" s="8" t="str">
        <x:f>'[1]20260806_103건'!H28</x:f>
        <x:v>7 기타</x:v>
      </x:c>
      <x:c r="K31" s="7">
        <x:v>20260810</x:v>
      </x:c>
      <x:c r="L31" s="7">
        <x:v>20260831</x:v>
      </x:c>
    </x:row>
    <x:row r="32" spans="1:12">
      <x:c r="A32" s="7">
        <x:v>28</x:v>
      </x:c>
      <x:c r="B32" s="7" t="str">
        <x:f>IF(LEFT('[1]20260806_103건'!B29,2)="독촉","지방소득세 독촉장","지방소득세 고지서")</x:f>
        <x:v>지방소득세 고지서</x:v>
      </x:c>
      <x:c r="C32" s="7" t="str">
        <x:f>MID('[1]20260806_103건'!C29,14,4)</x:f>
        <x:v>2026</x:v>
      </x:c>
      <x:c r="D32" s="7" t="str">
        <x:f>MID('[1]20260806_103건'!C29,18,2)</x:f>
        <x:v>06</x:v>
      </x:c>
      <x:c r="E32" s="8" t="str">
        <x:f>'[1]20260806_103건'!C29</x:f>
        <x:v>41591-140001-202606-2-350-016190</x:v>
      </x:c>
      <x:c r="F32" s="7" t="str">
        <x:f>IF(MID('[1]20260806_103건'!C29,7,6)="140001","지방소득세(종합소득)",IF(MID('[1]20260806_103건'!C29,7,6)="140002","지방소득세(양도소득)",IF(MID('[1]20260806_103건'!C29,7,6)="140003","지방소득세(법인소득)","지방소득세(특별징수)")))</x:f>
        <x:v>지방소득세(종합소득)</x:v>
      </x:c>
      <x:c r="G32" s="9">
        <x:v>11124870</x:v>
      </x:c>
      <x:c r="H32" s="7" t="str">
        <x:f>REPLACE('[1]20260806_103건'!E29,2,1,"*")</x:f>
        <x:v>김*량</x:v>
      </x:c>
      <x:c r="I32" s="7" t="str">
        <x:f>LEFT('[1]20260806_103건'!J29,FIND("로",'[1]20260806_103건'!J29))&amp;" ***"</x:f>
        <x:v>경기도 화성시 만세구 장안면 장안로 ***</x:v>
      </x:c>
      <x:c r="J32" s="8" t="str">
        <x:f>'[1]20260806_103건'!H29</x:f>
        <x:v>4 이사불명</x:v>
      </x:c>
      <x:c r="K32" s="7">
        <x:v>20260810</x:v>
      </x:c>
      <x:c r="L32" s="7">
        <x:v>20260831</x:v>
      </x:c>
    </x:row>
    <x:row r="33" spans="1:12">
      <x:c r="A33" s="7">
        <x:v>29</x:v>
      </x:c>
      <x:c r="B33" s="7" t="str">
        <x:f>IF(LEFT('[1]20260806_103건'!B30,2)="독촉","지방소득세 독촉장","지방소득세 고지서")</x:f>
        <x:v>지방소득세 고지서</x:v>
      </x:c>
      <x:c r="C33" s="7" t="str">
        <x:f>MID('[1]20260806_103건'!C30,14,4)</x:f>
        <x:v>2026</x:v>
      </x:c>
      <x:c r="D33" s="7" t="str">
        <x:f>MID('[1]20260806_103건'!C30,18,2)</x:f>
        <x:v>06</x:v>
      </x:c>
      <x:c r="E33" s="8" t="str">
        <x:f>'[1]20260806_103건'!C30</x:f>
        <x:v>41591-140001-202606-2-350-016212</x:v>
      </x:c>
      <x:c r="F33" s="7" t="str">
        <x:f>IF(MID('[1]20260806_103건'!C30,7,6)="140001","지방소득세(종합소득)",IF(MID('[1]20260806_103건'!C30,7,6)="140002","지방소득세(양도소득)",IF(MID('[1]20260806_103건'!C30,7,6)="140003","지방소득세(법인소득)","지방소득세(특별징수)")))</x:f>
        <x:v>지방소득세(종합소득)</x:v>
      </x:c>
      <x:c r="G33" s="9">
        <x:v>4474990</x:v>
      </x:c>
      <x:c r="H33" s="7" t="str">
        <x:f>REPLACE('[1]20260806_103건'!E30,2,1,"*")</x:f>
        <x:v>김*영</x:v>
      </x:c>
      <x:c r="I33" s="7" t="str">
        <x:f>LEFT('[1]20260806_103건'!J30,FIND("길",'[1]20260806_103건'!J30))&amp;" ***"</x:f>
        <x:v>경기도 화성시 만세구 장안면 무봉길 ***</x:v>
      </x:c>
      <x:c r="J33" s="8" t="str">
        <x:f>'[1]20260806_103건'!H30</x:f>
        <x:v>3 수취인불명</x:v>
      </x:c>
      <x:c r="K33" s="7">
        <x:v>20260810</x:v>
      </x:c>
      <x:c r="L33" s="7">
        <x:v>20260831</x:v>
      </x:c>
    </x:row>
    <x:row r="34" spans="1:12">
      <x:c r="A34" s="7">
        <x:v>30</x:v>
      </x:c>
      <x:c r="B34" s="7" t="str">
        <x:f>IF(LEFT('[1]20260806_103건'!B31,2)="독촉","지방소득세 독촉장","지방소득세 고지서")</x:f>
        <x:v>지방소득세 고지서</x:v>
      </x:c>
      <x:c r="C34" s="7" t="str">
        <x:f>MID('[1]20260806_103건'!C31,14,4)</x:f>
        <x:v>2026</x:v>
      </x:c>
      <x:c r="D34" s="7" t="str">
        <x:f>MID('[1]20260806_103건'!C31,18,2)</x:f>
        <x:v>06</x:v>
      </x:c>
      <x:c r="E34" s="8" t="str">
        <x:f>'[1]20260806_103건'!C31</x:f>
        <x:v>41591-140001-202606-2-350-016213</x:v>
      </x:c>
      <x:c r="F34" s="7" t="str">
        <x:f>IF(MID('[1]20260806_103건'!C31,7,6)="140001","지방소득세(종합소득)",IF(MID('[1]20260806_103건'!C31,7,6)="140002","지방소득세(양도소득)",IF(MID('[1]20260806_103건'!C31,7,6)="140003","지방소득세(법인소득)","지방소득세(특별징수)")))</x:f>
        <x:v>지방소득세(종합소득)</x:v>
      </x:c>
      <x:c r="G34" s="9">
        <x:v>6135590</x:v>
      </x:c>
      <x:c r="H34" s="7" t="str">
        <x:f>REPLACE('[1]20260806_103건'!E31,2,1,"*")</x:f>
        <x:v>김*진</x:v>
      </x:c>
      <x:c r="I34" s="7" t="str">
        <x:f>LEFT('[1]20260806_103건'!J31,FIND("길",'[1]20260806_103건'!J31))&amp;" ***"</x:f>
        <x:v>경기도 화성시 만세구 장안면 온수골1길 ***</x:v>
      </x:c>
      <x:c r="J34" s="8" t="str">
        <x:f>'[1]20260806_103건'!H31</x:f>
        <x:v>3 수취인불명</x:v>
      </x:c>
      <x:c r="K34" s="7">
        <x:v>20260810</x:v>
      </x:c>
      <x:c r="L34" s="7">
        <x:v>20260831</x:v>
      </x:c>
    </x:row>
    <x:row r="35" spans="1:12">
      <x:c r="A35" s="7">
        <x:v>31</x:v>
      </x:c>
      <x:c r="B35" s="7" t="str">
        <x:f>IF(LEFT('[1]20260806_103건'!B32,2)="독촉","지방소득세 독촉장","지방소득세 고지서")</x:f>
        <x:v>지방소득세 독촉장</x:v>
      </x:c>
      <x:c r="C35" s="7" t="str">
        <x:f>MID('[1]20260806_103건'!C32,14,4)</x:f>
        <x:v>2026</x:v>
      </x:c>
      <x:c r="D35" s="7" t="str">
        <x:f>MID('[1]20260806_103건'!C32,18,2)</x:f>
        <x:v>06</x:v>
      </x:c>
      <x:c r="E35" s="8" t="str">
        <x:f>'[1]20260806_103건'!C32</x:f>
        <x:v>41591-140001-202606-2-360-014380</x:v>
      </x:c>
      <x:c r="F35" s="7" t="str">
        <x:f>IF(MID('[1]20260806_103건'!C32,7,6)="140001","지방소득세(종합소득)",IF(MID('[1]20260806_103건'!C32,7,6)="140002","지방소득세(양도소득)",IF(MID('[1]20260806_103건'!C32,7,6)="140003","지방소득세(법인소득)","지방소득세(특별징수)")))</x:f>
        <x:v>지방소득세(종합소득)</x:v>
      </x:c>
      <x:c r="G35" s="9">
        <x:v>1107710</x:v>
      </x:c>
      <x:c r="H35" s="7" t="str">
        <x:f>REPLACE('[1]20260806_103건'!E32,2,1,"*")</x:f>
        <x:v>Z*N MAUNG MAUNG</x:v>
      </x:c>
      <x:c r="I35" s="7" t="str">
        <x:f>LEFT('[1]20260806_103건'!J32,FIND("길",'[1]20260806_103건'!J32))&amp;" ***"</x:f>
        <x:v>경기도 화성시 만세구 양감면 큰길 ***</x:v>
      </x:c>
      <x:c r="J35" s="8" t="str">
        <x:f>'[1]20260806_103건'!H32</x:f>
        <x:v>4 이사불명</x:v>
      </x:c>
      <x:c r="K35" s="7">
        <x:v>20260810</x:v>
      </x:c>
      <x:c r="L35" s="7">
        <x:v>20260831</x:v>
      </x:c>
    </x:row>
    <x:row r="36" spans="1:12">
      <x:c r="A36" s="7">
        <x:v>32</x:v>
      </x:c>
      <x:c r="B36" s="7" t="str">
        <x:f>IF(LEFT('[1]20260806_103건'!B33,2)="독촉","지방소득세 독촉장","지방소득세 고지서")</x:f>
        <x:v>지방소득세 고지서</x:v>
      </x:c>
      <x:c r="C36" s="7" t="str">
        <x:f>MID('[1]20260806_103건'!C33,14,4)</x:f>
        <x:v>2026</x:v>
      </x:c>
      <x:c r="D36" s="7" t="str">
        <x:f>MID('[1]20260806_103건'!C33,18,2)</x:f>
        <x:v>07</x:v>
      </x:c>
      <x:c r="E36" s="8" t="str">
        <x:f>'[1]20260806_103건'!C33</x:f>
        <x:v>41591-140001-202607-2-250-064213</x:v>
      </x:c>
      <x:c r="F36" s="7" t="str">
        <x:f>IF(MID('[1]20260806_103건'!C33,7,6)="140001","지방소득세(종합소득)",IF(MID('[1]20260806_103건'!C33,7,6)="140002","지방소득세(양도소득)",IF(MID('[1]20260806_103건'!C33,7,6)="140003","지방소득세(법인소득)","지방소득세(특별징수)")))</x:f>
        <x:v>지방소득세(종합소득)</x:v>
      </x:c>
      <x:c r="G36" s="9">
        <x:v>2528100</x:v>
      </x:c>
      <x:c r="H36" s="7" t="str">
        <x:f>REPLACE('[1]20260806_103건'!E33,2,1,"*")</x:f>
        <x:v>김*철</x:v>
      </x:c>
      <x:c r="I36" s="7" t="str">
        <x:f>LEFT('[1]20260806_103건'!J33,FIND("로",'[1]20260806_103건'!J33))&amp;" ***"</x:f>
        <x:v>경기도 화성시 만세구 우정읍 조암동로 ***</x:v>
      </x:c>
      <x:c r="J36" s="8" t="str">
        <x:f>'[1]20260806_103건'!H33</x:f>
        <x:v>7 기타</x:v>
      </x:c>
      <x:c r="K36" s="7">
        <x:v>20260810</x:v>
      </x:c>
      <x:c r="L36" s="7">
        <x:v>20260831</x:v>
      </x:c>
    </x:row>
    <x:row r="37" spans="1:12">
      <x:c r="A37" s="7">
        <x:v>33</x:v>
      </x:c>
      <x:c r="B37" s="7" t="str">
        <x:f>IF(LEFT('[1]20260806_103건'!B34,2)="독촉","지방소득세 독촉장","지방소득세 고지서")</x:f>
        <x:v>지방소득세 고지서</x:v>
      </x:c>
      <x:c r="C37" s="7" t="str">
        <x:f>MID('[1]20260806_103건'!C34,14,4)</x:f>
        <x:v>2026</x:v>
      </x:c>
      <x:c r="D37" s="7" t="str">
        <x:f>MID('[1]20260806_103건'!C34,18,2)</x:f>
        <x:v>07</x:v>
      </x:c>
      <x:c r="E37" s="8" t="str">
        <x:f>'[1]20260806_103건'!C34</x:f>
        <x:v>41591-140001-202607-2-250-064214</x:v>
      </x:c>
      <x:c r="F37" s="7" t="str">
        <x:f>IF(MID('[1]20260806_103건'!C34,7,6)="140001","지방소득세(종합소득)",IF(MID('[1]20260806_103건'!C34,7,6)="140002","지방소득세(양도소득)",IF(MID('[1]20260806_103건'!C34,7,6)="140003","지방소득세(법인소득)","지방소득세(특별징수)")))</x:f>
        <x:v>지방소득세(종합소득)</x:v>
      </x:c>
      <x:c r="G37" s="9">
        <x:v>5688410</x:v>
      </x:c>
      <x:c r="H37" s="7" t="str">
        <x:f>REPLACE('[1]20260806_103건'!E34,2,1,"*")</x:f>
        <x:v>김*철</x:v>
      </x:c>
      <x:c r="I37" s="7" t="str">
        <x:f>LEFT('[1]20260806_103건'!J34,FIND("로",'[1]20260806_103건'!J34))&amp;" ***"</x:f>
        <x:v>경기도 화성시 만세구 우정읍 조암동로 ***</x:v>
      </x:c>
      <x:c r="J37" s="8" t="str">
        <x:f>'[1]20260806_103건'!H34</x:f>
        <x:v>7 기타</x:v>
      </x:c>
      <x:c r="K37" s="7">
        <x:v>20260810</x:v>
      </x:c>
      <x:c r="L37" s="7">
        <x:v>20260831</x:v>
      </x:c>
    </x:row>
    <x:row r="38" spans="1:12">
      <x:c r="A38" s="7">
        <x:v>34</x:v>
      </x:c>
      <x:c r="B38" s="7" t="str">
        <x:f>IF(LEFT('[1]20260806_103건'!B35,2)="독촉","지방소득세 독촉장","지방소득세 고지서")</x:f>
        <x:v>지방소득세 고지서</x:v>
      </x:c>
      <x:c r="C38" s="7" t="str">
        <x:f>MID('[1]20260806_103건'!C35,14,4)</x:f>
        <x:v>2026</x:v>
      </x:c>
      <x:c r="D38" s="7" t="str">
        <x:f>MID('[1]20260806_103건'!C35,18,2)</x:f>
        <x:v>07</x:v>
      </x:c>
      <x:c r="E38" s="8" t="str">
        <x:f>'[1]20260806_103건'!C35</x:f>
        <x:v>41591-140001-202607-2-253-060641</x:v>
      </x:c>
      <x:c r="F38" s="7" t="str">
        <x:f>IF(MID('[1]20260806_103건'!C35,7,6)="140001","지방소득세(종합소득)",IF(MID('[1]20260806_103건'!C35,7,6)="140002","지방소득세(양도소득)",IF(MID('[1]20260806_103건'!C35,7,6)="140003","지방소득세(법인소득)","지방소득세(특별징수)")))</x:f>
        <x:v>지방소득세(종합소득)</x:v>
      </x:c>
      <x:c r="G38" s="9">
        <x:v>1030750</x:v>
      </x:c>
      <x:c r="H38" s="7" t="str">
        <x:f>REPLACE('[1]20260806_103건'!E35,2,1,"*")</x:f>
        <x:v>K*M TIMUR</x:v>
      </x:c>
      <x:c r="I38" s="7" t="str">
        <x:f>LEFT('[1]20260806_103건'!J35,FIND("로",'[1]20260806_103건'!J35))&amp;" ***"</x:f>
        <x:v>경기도 화성시 만세구 향남읍 상신하길로 ***</x:v>
      </x:c>
      <x:c r="J38" s="8" t="str">
        <x:f>'[1]20260806_103건'!H35</x:f>
        <x:v>3 수취인불명</x:v>
      </x:c>
      <x:c r="K38" s="7">
        <x:v>20260810</x:v>
      </x:c>
      <x:c r="L38" s="7">
        <x:v>20260831</x:v>
      </x:c>
    </x:row>
    <x:row r="39" spans="1:12">
      <x:c r="A39" s="7">
        <x:v>35</x:v>
      </x:c>
      <x:c r="B39" s="7" t="str">
        <x:f>IF(LEFT('[1]20260806_103건'!B36,2)="독촉","지방소득세 독촉장","지방소득세 고지서")</x:f>
        <x:v>지방소득세 고지서</x:v>
      </x:c>
      <x:c r="C39" s="7" t="str">
        <x:f>MID('[1]20260806_103건'!C36,14,4)</x:f>
        <x:v>2026</x:v>
      </x:c>
      <x:c r="D39" s="7" t="str">
        <x:f>MID('[1]20260806_103건'!C36,18,2)</x:f>
        <x:v>07</x:v>
      </x:c>
      <x:c r="E39" s="8" t="str">
        <x:f>'[1]20260806_103건'!C36</x:f>
        <x:v>41591-140001-202607-2-253-060645</x:v>
      </x:c>
      <x:c r="F39" s="7" t="str">
        <x:f>IF(MID('[1]20260806_103건'!C36,7,6)="140001","지방소득세(종합소득)",IF(MID('[1]20260806_103건'!C36,7,6)="140002","지방소득세(양도소득)",IF(MID('[1]20260806_103건'!C36,7,6)="140003","지방소득세(법인소득)","지방소득세(특별징수)")))</x:f>
        <x:v>지방소득세(종합소득)</x:v>
      </x:c>
      <x:c r="G39" s="9">
        <x:v>2161420</x:v>
      </x:c>
      <x:c r="H39" s="7" t="str">
        <x:f>REPLACE('[1]20260806_103건'!E36,2,1,"*")</x:f>
        <x:v>L* JINYU</x:v>
      </x:c>
      <x:c r="I39" s="7" t="str">
        <x:f>LEFT('[1]20260806_103건'!J36,FIND("로",'[1]20260806_103건'!J36))&amp;" ***"</x:f>
        <x:v>경기도 수원시 팔달구 행궁로 ***</x:v>
      </x:c>
      <x:c r="J39" s="8" t="str">
        <x:f>'[1]20260806_103건'!H36</x:f>
        <x:v>7 기타</x:v>
      </x:c>
      <x:c r="K39" s="7">
        <x:v>20260810</x:v>
      </x:c>
      <x:c r="L39" s="7">
        <x:v>20260831</x:v>
      </x:c>
    </x:row>
    <x:row r="40" spans="1:12">
      <x:c r="A40" s="7">
        <x:v>36</x:v>
      </x:c>
      <x:c r="B40" s="7" t="str">
        <x:f>IF(LEFT('[1]20260806_103건'!B37,2)="독촉","지방소득세 독촉장","지방소득세 고지서")</x:f>
        <x:v>지방소득세 고지서</x:v>
      </x:c>
      <x:c r="C40" s="7" t="str">
        <x:f>MID('[1]20260806_103건'!C37,14,4)</x:f>
        <x:v>2026</x:v>
      </x:c>
      <x:c r="D40" s="7" t="str">
        <x:f>MID('[1]20260806_103건'!C37,18,2)</x:f>
        <x:v>07</x:v>
      </x:c>
      <x:c r="E40" s="8" t="str">
        <x:f>'[1]20260806_103건'!C37</x:f>
        <x:v>41591-140001-202607-2-253-060679</x:v>
      </x:c>
      <x:c r="F40" s="7" t="str">
        <x:f>IF(MID('[1]20260806_103건'!C37,7,6)="140001","지방소득세(종합소득)",IF(MID('[1]20260806_103건'!C37,7,6)="140002","지방소득세(양도소득)",IF(MID('[1]20260806_103건'!C37,7,6)="140003","지방소득세(법인소득)","지방소득세(특별징수)")))</x:f>
        <x:v>지방소득세(종합소득)</x:v>
      </x:c>
      <x:c r="G40" s="9">
        <x:v>511110</x:v>
      </x:c>
      <x:c r="H40" s="7" t="str">
        <x:f>REPLACE('[1]20260806_103건'!E37,2,1,"*")</x:f>
        <x:v>고*현</x:v>
      </x:c>
      <x:c r="I40" s="7" t="str">
        <x:f>LEFT('[1]20260806_103건'!J37,FIND("길",'[1]20260806_103건'!J37))&amp;" ***"</x:f>
        <x:v>경기도 화성시 만세구 향남읍 한절이1길 ***</x:v>
      </x:c>
      <x:c r="J40" s="8" t="str">
        <x:f>'[1]20260806_103건'!H37</x:f>
        <x:v>7 기타</x:v>
      </x:c>
      <x:c r="K40" s="7">
        <x:v>20260810</x:v>
      </x:c>
      <x:c r="L40" s="7">
        <x:v>20260831</x:v>
      </x:c>
    </x:row>
    <x:row r="41" spans="1:12">
      <x:c r="A41" s="7">
        <x:v>37</x:v>
      </x:c>
      <x:c r="B41" s="7" t="str">
        <x:f>IF(LEFT('[1]20260806_103건'!B38,2)="독촉","지방소득세 독촉장","지방소득세 고지서")</x:f>
        <x:v>지방소득세 고지서</x:v>
      </x:c>
      <x:c r="C41" s="7" t="str">
        <x:f>MID('[1]20260806_103건'!C38,14,4)</x:f>
        <x:v>2026</x:v>
      </x:c>
      <x:c r="D41" s="7" t="str">
        <x:f>MID('[1]20260806_103건'!C38,18,2)</x:f>
        <x:v>07</x:v>
      </x:c>
      <x:c r="E41" s="8" t="str">
        <x:f>'[1]20260806_103건'!C38</x:f>
        <x:v>41591-140001-202607-2-253-060684</x:v>
      </x:c>
      <x:c r="F41" s="7" t="str">
        <x:f>IF(MID('[1]20260806_103건'!C38,7,6)="140001","지방소득세(종합소득)",IF(MID('[1]20260806_103건'!C38,7,6)="140002","지방소득세(양도소득)",IF(MID('[1]20260806_103건'!C38,7,6)="140003","지방소득세(법인소득)","지방소득세(특별징수)")))</x:f>
        <x:v>지방소득세(종합소득)</x:v>
      </x:c>
      <x:c r="G41" s="9">
        <x:v>472840</x:v>
      </x:c>
      <x:c r="H41" s="7" t="str">
        <x:f>REPLACE('[1]20260806_103건'!E38,2,1,"*")</x:f>
        <x:v>권*성</x:v>
      </x:c>
      <x:c r="I41" s="7" t="str">
        <x:f>LEFT('[1]20260806_103건'!J38,FIND("로",'[1]20260806_103건'!J38))&amp;" ***"</x:f>
        <x:v>충청북도 음성군 대소읍 대금로 ***</x:v>
      </x:c>
      <x:c r="J41" s="8" t="str">
        <x:f>'[1]20260806_103건'!H38</x:f>
        <x:v>7 기타</x:v>
      </x:c>
      <x:c r="K41" s="7">
        <x:v>20260810</x:v>
      </x:c>
      <x:c r="L41" s="7">
        <x:v>20260831</x:v>
      </x:c>
    </x:row>
    <x:row r="42" spans="1:12">
      <x:c r="A42" s="7">
        <x:v>38</x:v>
      </x:c>
      <x:c r="B42" s="7" t="str">
        <x:f>IF(LEFT('[1]20260806_103건'!B39,2)="독촉","지방소득세 독촉장","지방소득세 고지서")</x:f>
        <x:v>지방소득세 고지서</x:v>
      </x:c>
      <x:c r="C42" s="7" t="str">
        <x:f>MID('[1]20260806_103건'!C39,14,4)</x:f>
        <x:v>2026</x:v>
      </x:c>
      <x:c r="D42" s="7" t="str">
        <x:f>MID('[1]20260806_103건'!C39,18,2)</x:f>
        <x:v>07</x:v>
      </x:c>
      <x:c r="E42" s="8" t="str">
        <x:f>'[1]20260806_103건'!C39</x:f>
        <x:v>41591-140001-202607-2-253-064165</x:v>
      </x:c>
      <x:c r="F42" s="7" t="str">
        <x:f>IF(MID('[1]20260806_103건'!C39,7,6)="140001","지방소득세(종합소득)",IF(MID('[1]20260806_103건'!C39,7,6)="140002","지방소득세(양도소득)",IF(MID('[1]20260806_103건'!C39,7,6)="140003","지방소득세(법인소득)","지방소득세(특별징수)")))</x:f>
        <x:v>지방소득세(종합소득)</x:v>
      </x:c>
      <x:c r="G42" s="9">
        <x:v>772640</x:v>
      </x:c>
      <x:c r="H42" s="7" t="str">
        <x:f>REPLACE('[1]20260806_103건'!E39,2,1,"*")</x:f>
        <x:v>김*철</x:v>
      </x:c>
      <x:c r="I42" s="7" t="str">
        <x:f>LEFT('[1]20260806_103건'!J39,FIND("로",'[1]20260806_103건'!J39))&amp;" ***"</x:f>
        <x:v>경기도 화성시 만세구 향남읍 발안공단로 ***</x:v>
      </x:c>
      <x:c r="J42" s="8" t="str">
        <x:f>'[1]20260806_103건'!H39</x:f>
        <x:v>7 기타</x:v>
      </x:c>
      <x:c r="K42" s="7">
        <x:v>20260810</x:v>
      </x:c>
      <x:c r="L42" s="7">
        <x:v>20260831</x:v>
      </x:c>
    </x:row>
    <x:row r="43" spans="1:12">
      <x:c r="A43" s="7">
        <x:v>39</x:v>
      </x:c>
      <x:c r="B43" s="7" t="str">
        <x:f>IF(LEFT('[1]20260806_103건'!B40,2)="독촉","지방소득세 독촉장","지방소득세 고지서")</x:f>
        <x:v>지방소득세 고지서</x:v>
      </x:c>
      <x:c r="C43" s="7" t="str">
        <x:f>MID('[1]20260806_103건'!C40,14,4)</x:f>
        <x:v>2026</x:v>
      </x:c>
      <x:c r="D43" s="7" t="str">
        <x:f>MID('[1]20260806_103건'!C40,18,2)</x:f>
        <x:v>07</x:v>
      </x:c>
      <x:c r="E43" s="8" t="str">
        <x:f>'[1]20260806_103건'!C40</x:f>
        <x:v>41591-140001-202607-2-253-064187</x:v>
      </x:c>
      <x:c r="F43" s="7" t="str">
        <x:f>IF(MID('[1]20260806_103건'!C40,7,6)="140001","지방소득세(종합소득)",IF(MID('[1]20260806_103건'!C40,7,6)="140002","지방소득세(양도소득)",IF(MID('[1]20260806_103건'!C40,7,6)="140003","지방소득세(법인소득)","지방소득세(특별징수)")))</x:f>
        <x:v>지방소득세(종합소득)</x:v>
      </x:c>
      <x:c r="G43" s="9">
        <x:v>463900</x:v>
      </x:c>
      <x:c r="H43" s="7" t="str">
        <x:f>REPLACE('[1]20260806_103건'!E40,2,1,"*")</x:f>
        <x:v>김*경</x:v>
      </x:c>
      <x:c r="I43" s="7" t="str">
        <x:f>LEFT('[1]20260806_103건'!J40,FIND("로",'[1]20260806_103건'!J40))&amp;" ***"</x:f>
        <x:v>경기도 화성시 만세구 향남읍 상신하길로 ***</x:v>
      </x:c>
      <x:c r="J43" s="8" t="str">
        <x:f>'[1]20260806_103건'!H40</x:f>
        <x:v>7 기타</x:v>
      </x:c>
      <x:c r="K43" s="7">
        <x:v>20260810</x:v>
      </x:c>
      <x:c r="L43" s="7">
        <x:v>20260831</x:v>
      </x:c>
    </x:row>
    <x:row r="44" spans="1:12">
      <x:c r="A44" s="7">
        <x:v>40</x:v>
      </x:c>
      <x:c r="B44" s="7" t="str">
        <x:f>IF(LEFT('[1]20260806_103건'!B41,2)="독촉","지방소득세 독촉장","지방소득세 고지서")</x:f>
        <x:v>지방소득세 고지서</x:v>
      </x:c>
      <x:c r="C44" s="7" t="str">
        <x:f>MID('[1]20260806_103건'!C41,14,4)</x:f>
        <x:v>2026</x:v>
      </x:c>
      <x:c r="D44" s="7" t="str">
        <x:f>MID('[1]20260806_103건'!C41,18,2)</x:f>
        <x:v>07</x:v>
      </x:c>
      <x:c r="E44" s="8" t="str">
        <x:f>'[1]20260806_103건'!C41</x:f>
        <x:v>41591-140001-202607-2-253-064202</x:v>
      </x:c>
      <x:c r="F44" s="7" t="str">
        <x:f>IF(MID('[1]20260806_103건'!C41,7,6)="140001","지방소득세(종합소득)",IF(MID('[1]20260806_103건'!C41,7,6)="140002","지방소득세(양도소득)",IF(MID('[1]20260806_103건'!C41,7,6)="140003","지방소득세(법인소득)","지방소득세(특별징수)")))</x:f>
        <x:v>지방소득세(종합소득)</x:v>
      </x:c>
      <x:c r="G44" s="9">
        <x:v>5206190</x:v>
      </x:c>
      <x:c r="H44" s="7" t="str">
        <x:f>REPLACE('[1]20260806_103건'!E41,2,1,"*")</x:f>
        <x:v>김*</x:v>
      </x:c>
      <x:c r="I44" s="7" t="str">
        <x:f>LEFT('[1]20260806_103건'!J41,FIND("로",'[1]20260806_103건'!J41))&amp;" ***"</x:f>
        <x:v>경기도 화성시 만세구 향남읍 하길로 ***</x:v>
      </x:c>
      <x:c r="J44" s="8" t="str">
        <x:f>'[1]20260806_103건'!H41</x:f>
        <x:v>7 기타</x:v>
      </x:c>
      <x:c r="K44" s="7">
        <x:v>20260810</x:v>
      </x:c>
      <x:c r="L44" s="7">
        <x:v>20260831</x:v>
      </x:c>
    </x:row>
    <x:row r="45" spans="1:12">
      <x:c r="A45" s="7">
        <x:v>41</x:v>
      </x:c>
      <x:c r="B45" s="7" t="str">
        <x:f>IF(LEFT('[1]20260806_103건'!B42,2)="독촉","지방소득세 독촉장","지방소득세 고지서")</x:f>
        <x:v>지방소득세 고지서</x:v>
      </x:c>
      <x:c r="C45" s="7" t="str">
        <x:f>MID('[1]20260806_103건'!C42,14,4)</x:f>
        <x:v>2026</x:v>
      </x:c>
      <x:c r="D45" s="7" t="str">
        <x:f>MID('[1]20260806_103건'!C42,18,2)</x:f>
        <x:v>07</x:v>
      </x:c>
      <x:c r="E45" s="8" t="str">
        <x:f>'[1]20260806_103건'!C42</x:f>
        <x:v>41591-140001-202607-2-253-064203</x:v>
      </x:c>
      <x:c r="F45" s="7" t="str">
        <x:f>IF(MID('[1]20260806_103건'!C42,7,6)="140001","지방소득세(종합소득)",IF(MID('[1]20260806_103건'!C42,7,6)="140002","지방소득세(양도소득)",IF(MID('[1]20260806_103건'!C42,7,6)="140003","지방소득세(법인소득)","지방소득세(특별징수)")))</x:f>
        <x:v>지방소득세(종합소득)</x:v>
      </x:c>
      <x:c r="G45" s="9">
        <x:v>1096520</x:v>
      </x:c>
      <x:c r="H45" s="7" t="str">
        <x:f>REPLACE('[1]20260806_103건'!E42,2,1,"*")</x:f>
        <x:v>김*성</x:v>
      </x:c>
      <x:c r="I45" s="7" t="str">
        <x:f>LEFT('[1]20260806_103건'!J42,FIND("길",'[1]20260806_103건'!J42))&amp;" ***"</x:f>
        <x:v>경기도 화성시 만세구 향남읍 벌말길 ***</x:v>
      </x:c>
      <x:c r="J45" s="8" t="str">
        <x:f>'[1]20260806_103건'!H42</x:f>
        <x:v>7 기타</x:v>
      </x:c>
      <x:c r="K45" s="7">
        <x:v>20260810</x:v>
      </x:c>
      <x:c r="L45" s="7">
        <x:v>20260831</x:v>
      </x:c>
    </x:row>
    <x:row r="46" spans="1:12">
      <x:c r="A46" s="7">
        <x:v>42</x:v>
      </x:c>
      <x:c r="B46" s="7" t="str">
        <x:f>IF(LEFT('[1]20260806_103건'!B43,2)="독촉","지방소득세 독촉장","지방소득세 고지서")</x:f>
        <x:v>지방소득세 고지서</x:v>
      </x:c>
      <x:c r="C46" s="7" t="str">
        <x:f>MID('[1]20260806_103건'!C43,14,4)</x:f>
        <x:v>2026</x:v>
      </x:c>
      <x:c r="D46" s="7" t="str">
        <x:f>MID('[1]20260806_103건'!C43,18,2)</x:f>
        <x:v>07</x:v>
      </x:c>
      <x:c r="E46" s="8" t="str">
        <x:f>'[1]20260806_103건'!C43</x:f>
        <x:v>41591-140001-202607-2-340-064180</x:v>
      </x:c>
      <x:c r="F46" s="7" t="str">
        <x:f>IF(MID('[1]20260806_103건'!C43,7,6)="140001","지방소득세(종합소득)",IF(MID('[1]20260806_103건'!C43,7,6)="140002","지방소득세(양도소득)",IF(MID('[1]20260806_103건'!C43,7,6)="140003","지방소득세(법인소득)","지방소득세(특별징수)")))</x:f>
        <x:v>지방소득세(종합소득)</x:v>
      </x:c>
      <x:c r="G46" s="9">
        <x:v>1348820</x:v>
      </x:c>
      <x:c r="H46" s="7" t="str">
        <x:f>REPLACE('[1]20260806_103건'!E43,2,1,"*")</x:f>
        <x:v>김*원</x:v>
      </x:c>
      <x:c r="I46" s="7" t="str">
        <x:f>LEFT('[1]20260806_103건'!J43,FIND("로",'[1]20260806_103건'!J43))&amp;" ***"</x:f>
        <x:v>경기도 화성시 만세구 남양읍 시청로 ***</x:v>
      </x:c>
      <x:c r="J46" s="8" t="str">
        <x:f>'[1]20260806_103건'!H43</x:f>
        <x:v>7 기타</x:v>
      </x:c>
      <x:c r="K46" s="7">
        <x:v>20260810</x:v>
      </x:c>
      <x:c r="L46" s="7">
        <x:v>20260831</x:v>
      </x:c>
    </x:row>
    <x:row r="47" spans="1:12">
      <x:c r="A47" s="7">
        <x:v>43</x:v>
      </x:c>
      <x:c r="B47" s="7" t="str">
        <x:f>IF(LEFT('[1]20260806_103건'!B44,2)="독촉","지방소득세 독촉장","지방소득세 고지서")</x:f>
        <x:v>지방소득세 고지서</x:v>
      </x:c>
      <x:c r="C47" s="7" t="str">
        <x:f>MID('[1]20260806_103건'!C44,14,4)</x:f>
        <x:v>2026</x:v>
      </x:c>
      <x:c r="D47" s="7" t="str">
        <x:f>MID('[1]20260806_103건'!C44,18,2)</x:f>
        <x:v>07</x:v>
      </x:c>
      <x:c r="E47" s="8" t="str">
        <x:f>'[1]20260806_103건'!C44</x:f>
        <x:v>41591-140001-202607-2-340-064208</x:v>
      </x:c>
      <x:c r="F47" s="7" t="str">
        <x:f>IF(MID('[1]20260806_103건'!C44,7,6)="140001","지방소득세(종합소득)",IF(MID('[1]20260806_103건'!C44,7,6)="140002","지방소득세(양도소득)",IF(MID('[1]20260806_103건'!C44,7,6)="140003","지방소득세(법인소득)","지방소득세(특별징수)")))</x:f>
        <x:v>지방소득세(종합소득)</x:v>
      </x:c>
      <x:c r="G47" s="9">
        <x:v>4242450</x:v>
      </x:c>
      <x:c r="H47" s="7" t="str">
        <x:f>REPLACE('[1]20260806_103건'!E44,2,1,"*")</x:f>
        <x:v>김*</x:v>
      </x:c>
      <x:c r="I47" s="7" t="str">
        <x:f>LEFT('[1]20260806_103건'!J44,FIND("로",'[1]20260806_103건'!J44))&amp;" ***"</x:f>
        <x:v>경기도 화성시 만세구 팔탄면 서해로 ***</x:v>
      </x:c>
      <x:c r="J47" s="8" t="str">
        <x:f>'[1]20260806_103건'!H44</x:f>
        <x:v>4 이사불명</x:v>
      </x:c>
      <x:c r="K47" s="7">
        <x:v>20260810</x:v>
      </x:c>
      <x:c r="L47" s="7">
        <x:v>20260831</x:v>
      </x:c>
    </x:row>
    <x:row r="48" spans="1:12">
      <x:c r="A48" s="7">
        <x:v>44</x:v>
      </x:c>
      <x:c r="B48" s="7" t="str">
        <x:f>IF(LEFT('[1]20260806_103건'!B45,2)="독촉","지방소득세 독촉장","지방소득세 고지서")</x:f>
        <x:v>지방소득세 고지서</x:v>
      </x:c>
      <x:c r="C48" s="7" t="str">
        <x:f>MID('[1]20260806_103건'!C45,14,4)</x:f>
        <x:v>2026</x:v>
      </x:c>
      <x:c r="D48" s="7" t="str">
        <x:f>MID('[1]20260806_103건'!C45,18,2)</x:f>
        <x:v>06</x:v>
      </x:c>
      <x:c r="E48" s="8" t="str">
        <x:f>'[1]20260806_103건'!C45</x:f>
        <x:v>41591-140002-202606-2-253-000217</x:v>
      </x:c>
      <x:c r="F48" s="7" t="str">
        <x:f>IF(MID('[1]20260806_103건'!C45,7,6)="140001","지방소득세(종합소득)",IF(MID('[1]20260806_103건'!C45,7,6)="140002","지방소득세(양도소득)",IF(MID('[1]20260806_103건'!C45,7,6)="140003","지방소득세(법인소득)","지방소득세(특별징수)")))</x:f>
        <x:v>지방소득세(양도소득)</x:v>
      </x:c>
      <x:c r="G48" s="9">
        <x:v>2864920</x:v>
      </x:c>
      <x:c r="H48" s="7" t="str">
        <x:f>REPLACE('[1]20260806_103건'!E45,2,1,"*")</x:f>
        <x:v>박*영</x:v>
      </x:c>
      <x:c r="I48" s="7" t="str">
        <x:f>LEFT('[1]20260806_103건'!J45,FIND("길",'[1]20260806_103건'!J45))&amp;" ***"</x:f>
        <x:v>경기도 화성시 만세구 향남읍 손개2길 ***</x:v>
      </x:c>
      <x:c r="J48" s="8" t="str">
        <x:f>'[1]20260806_103건'!H45</x:f>
        <x:v>7 기타</x:v>
      </x:c>
      <x:c r="K48" s="7">
        <x:v>20260810</x:v>
      </x:c>
      <x:c r="L48" s="7">
        <x:v>20260831</x:v>
      </x:c>
    </x:row>
    <x:row r="49" spans="1:12">
      <x:c r="A49" s="7">
        <x:v>45</x:v>
      </x:c>
      <x:c r="B49" s="7" t="str">
        <x:f>IF(LEFT('[1]20260806_103건'!B46,2)="독촉","지방소득세 독촉장","지방소득세 고지서")</x:f>
        <x:v>지방소득세 고지서</x:v>
      </x:c>
      <x:c r="C49" s="7" t="str">
        <x:f>MID('[1]20260806_103건'!C46,14,4)</x:f>
        <x:v>2026</x:v>
      </x:c>
      <x:c r="D49" s="7" t="str">
        <x:f>MID('[1]20260806_103건'!C46,18,2)</x:f>
        <x:v>06</x:v>
      </x:c>
      <x:c r="E49" s="8" t="str">
        <x:f>'[1]20260806_103건'!C46</x:f>
        <x:v>41591-140002-202606-2-253-000223</x:v>
      </x:c>
      <x:c r="F49" s="7" t="str">
        <x:f>IF(MID('[1]20260806_103건'!C46,7,6)="140001","지방소득세(종합소득)",IF(MID('[1]20260806_103건'!C46,7,6)="140002","지방소득세(양도소득)",IF(MID('[1]20260806_103건'!C46,7,6)="140003","지방소득세(법인소득)","지방소득세(특별징수)")))</x:f>
        <x:v>지방소득세(양도소득)</x:v>
      </x:c>
      <x:c r="G49" s="9">
        <x:v>1663490</x:v>
      </x:c>
      <x:c r="H49" s="7" t="str">
        <x:f>REPLACE('[1]20260806_103건'!E46,2,1,"*")</x:f>
        <x:v>김*주</x:v>
      </x:c>
      <x:c r="I49" s="7" t="str">
        <x:f>LEFT('[1]20260806_103건'!J46,FIND("로",'[1]20260806_103건'!J46))&amp;" ***"</x:f>
        <x:v>경기도 화성시 만세구 향남읍 행정동로 ***</x:v>
      </x:c>
      <x:c r="J49" s="8" t="str">
        <x:f>'[1]20260806_103건'!H46</x:f>
        <x:v>7 기타</x:v>
      </x:c>
      <x:c r="K49" s="7">
        <x:v>20260810</x:v>
      </x:c>
      <x:c r="L49" s="7">
        <x:v>20260831</x:v>
      </x:c>
    </x:row>
    <x:row r="50" spans="1:12">
      <x:c r="A50" s="7">
        <x:v>46</x:v>
      </x:c>
      <x:c r="B50" s="7" t="str">
        <x:f>IF(LEFT('[1]20260806_103건'!B47,2)="독촉","지방소득세 독촉장","지방소득세 고지서")</x:f>
        <x:v>지방소득세 고지서</x:v>
      </x:c>
      <x:c r="C50" s="7" t="str">
        <x:f>MID('[1]20260806_103건'!C47,14,4)</x:f>
        <x:v>2026</x:v>
      </x:c>
      <x:c r="D50" s="7" t="str">
        <x:f>MID('[1]20260806_103건'!C47,18,2)</x:f>
        <x:v>06</x:v>
      </x:c>
      <x:c r="E50" s="8" t="str">
        <x:f>'[1]20260806_103건'!C47</x:f>
        <x:v>41591-140002-202606-2-253-000238</x:v>
      </x:c>
      <x:c r="F50" s="7" t="str">
        <x:f>IF(MID('[1]20260806_103건'!C47,7,6)="140001","지방소득세(종합소득)",IF(MID('[1]20260806_103건'!C47,7,6)="140002","지방소득세(양도소득)",IF(MID('[1]20260806_103건'!C47,7,6)="140003","지방소득세(법인소득)","지방소득세(특별징수)")))</x:f>
        <x:v>지방소득세(양도소득)</x:v>
      </x:c>
      <x:c r="G50" s="9">
        <x:v>782970</x:v>
      </x:c>
      <x:c r="H50" s="7" t="str">
        <x:f>REPLACE('[1]20260806_103건'!E47,2,1,"*")</x:f>
        <x:v>박*아</x:v>
      </x:c>
      <x:c r="I50" s="7" t="str">
        <x:f>LEFT('[1]20260806_103건'!J47,FIND("로",'[1]20260806_103건'!J47))&amp;" ***"</x:f>
        <x:v>경기도 화성시 만세구 향남읍 행정중앙1로 ***</x:v>
      </x:c>
      <x:c r="J50" s="8" t="str">
        <x:f>'[1]20260806_103건'!H47</x:f>
        <x:v>7 기타</x:v>
      </x:c>
      <x:c r="K50" s="7">
        <x:v>20260810</x:v>
      </x:c>
      <x:c r="L50" s="7">
        <x:v>20260831</x:v>
      </x:c>
    </x:row>
    <x:row r="51" spans="1:12">
      <x:c r="A51" s="7">
        <x:v>47</x:v>
      </x:c>
      <x:c r="B51" s="7" t="str">
        <x:f>IF(LEFT('[1]20260806_103건'!B48,2)="독촉","지방소득세 독촉장","지방소득세 고지서")</x:f>
        <x:v>지방소득세 고지서</x:v>
      </x:c>
      <x:c r="C51" s="7" t="str">
        <x:f>MID('[1]20260806_103건'!C48,14,4)</x:f>
        <x:v>2026</x:v>
      </x:c>
      <x:c r="D51" s="7" t="str">
        <x:f>MID('[1]20260806_103건'!C48,18,2)</x:f>
        <x:v>06</x:v>
      </x:c>
      <x:c r="E51" s="8" t="str">
        <x:f>'[1]20260806_103건'!C48</x:f>
        <x:v>41591-140002-202606-2-350-000228</x:v>
      </x:c>
      <x:c r="F51" s="7" t="str">
        <x:f>IF(MID('[1]20260806_103건'!C48,7,6)="140001","지방소득세(종합소득)",IF(MID('[1]20260806_103건'!C48,7,6)="140002","지방소득세(양도소득)",IF(MID('[1]20260806_103건'!C48,7,6)="140003","지방소득세(법인소득)","지방소득세(특별징수)")))</x:f>
        <x:v>지방소득세(양도소득)</x:v>
      </x:c>
      <x:c r="G51" s="9">
        <x:v>2281980</x:v>
      </x:c>
      <x:c r="H51" s="7" t="str">
        <x:f>REPLACE('[1]20260806_103건'!E48,2,1,"*")</x:f>
        <x:v>김*록</x:v>
      </x:c>
      <x:c r="I51" s="7" t="str">
        <x:f>LEFT('[1]20260806_103건'!J48,FIND("로",'[1]20260806_103건'!J48))&amp;" ***"</x:f>
        <x:v>경기도 화성시 만세구 장안면 버들로 ***</x:v>
      </x:c>
      <x:c r="J51" s="8" t="str">
        <x:f>'[1]20260806_103건'!H48</x:f>
        <x:v>7 기타</x:v>
      </x:c>
      <x:c r="K51" s="7">
        <x:v>20260810</x:v>
      </x:c>
      <x:c r="L51" s="7">
        <x:v>20260831</x:v>
      </x:c>
    </x:row>
    <x:row r="52" spans="1:12">
      <x:c r="A52" s="7">
        <x:v>48</x:v>
      </x:c>
      <x:c r="B52" s="7" t="str">
        <x:f>IF(LEFT('[1]20260806_103건'!B49,2)="독촉","지방소득세 독촉장","지방소득세 고지서")</x:f>
        <x:v>지방소득세 고지서</x:v>
      </x:c>
      <x:c r="C52" s="7" t="str">
        <x:f>MID('[1]20260806_103건'!C49,14,4)</x:f>
        <x:v>2026</x:v>
      </x:c>
      <x:c r="D52" s="7" t="str">
        <x:f>MID('[1]20260806_103건'!C49,18,2)</x:f>
        <x:v>07</x:v>
      </x:c>
      <x:c r="E52" s="8" t="str">
        <x:f>'[1]20260806_103건'!C49</x:f>
        <x:v>41591-140002-202607-2-250-000254</x:v>
      </x:c>
      <x:c r="F52" s="7" t="str">
        <x:f>IF(MID('[1]20260806_103건'!C49,7,6)="140001","지방소득세(종합소득)",IF(MID('[1]20260806_103건'!C49,7,6)="140002","지방소득세(양도소득)",IF(MID('[1]20260806_103건'!C49,7,6)="140003","지방소득세(법인소득)","지방소득세(특별징수)")))</x:f>
        <x:v>지방소득세(양도소득)</x:v>
      </x:c>
      <x:c r="G52" s="9">
        <x:v>3210510</x:v>
      </x:c>
      <x:c r="H52" s="7" t="str">
        <x:f>REPLACE('[1]20260806_103건'!E49,2,1,"*")</x:f>
        <x:v>장*열</x:v>
      </x:c>
      <x:c r="I52" s="7" t="str">
        <x:f>LEFT('[1]20260806_103건'!J49,FIND("로",'[1]20260806_103건'!J49))&amp;" ***"</x:f>
        <x:v>경기도 화성시 만세구 우정읍 조암남로 ***</x:v>
      </x:c>
      <x:c r="J52" s="8" t="str">
        <x:f>'[1]20260806_103건'!H49</x:f>
        <x:v>3 수취인불명</x:v>
      </x:c>
      <x:c r="K52" s="7">
        <x:v>20260810</x:v>
      </x:c>
      <x:c r="L52" s="7">
        <x:v>20260831</x:v>
      </x:c>
    </x:row>
    <x:row r="53" spans="1:12">
      <x:c r="A53" s="7">
        <x:v>49</x:v>
      </x:c>
      <x:c r="B53" s="7" t="str">
        <x:f>IF(LEFT('[1]20260806_103건'!B50,2)="독촉","지방소득세 독촉장","지방소득세 고지서")</x:f>
        <x:v>지방소득세 독촉장</x:v>
      </x:c>
      <x:c r="C53" s="7" t="str">
        <x:f>MID('[1]20260806_103건'!C50,14,4)</x:f>
        <x:v>2026</x:v>
      </x:c>
      <x:c r="D53" s="7" t="str">
        <x:f>MID('[1]20260806_103건'!C50,18,2)</x:f>
        <x:v>05</x:v>
      </x:c>
      <x:c r="E53" s="8" t="str">
        <x:f>'[1]20260806_103건'!C50</x:f>
        <x:v>41591-140003-202605-2-253-000482</x:v>
      </x:c>
      <x:c r="F53" s="7" t="str">
        <x:f>IF(MID('[1]20260806_103건'!C50,7,6)="140001","지방소득세(종합소득)",IF(MID('[1]20260806_103건'!C50,7,6)="140002","지방소득세(양도소득)",IF(MID('[1]20260806_103건'!C50,7,6)="140003","지방소득세(법인소득)","지방소득세(특별징수)")))</x:f>
        <x:v>지방소득세(법인소득)</x:v>
      </x:c>
      <x:c r="G53" s="9">
        <x:v>490190</x:v>
      </x:c>
      <x:c r="H53" s="7" t="str">
        <x:f>REPLACE('[1]20260806_103건'!E50,2,1,"*")</x:f>
        <x:v>하*디플로 주식회사</x:v>
      </x:c>
      <x:c r="I53" s="7" t="str">
        <x:f>LEFT('[1]20260806_103건'!J50,FIND("로",'[1]20260806_103건'!J50))&amp;" ***"</x:f>
        <x:v>경기도 파주시 파주읍 우계로 ***</x:v>
      </x:c>
      <x:c r="J53" s="8" t="str">
        <x:f>'[1]20260806_103건'!H50</x:f>
        <x:v>3 수취인불명</x:v>
      </x:c>
      <x:c r="K53" s="7">
        <x:v>20260810</x:v>
      </x:c>
      <x:c r="L53" s="7">
        <x:v>20260831</x:v>
      </x:c>
    </x:row>
    <x:row r="54" spans="1:12">
      <x:c r="A54" s="7">
        <x:v>50</x:v>
      </x:c>
      <x:c r="B54" s="7" t="str">
        <x:f>IF(LEFT('[1]20260806_103건'!B51,2)="독촉","지방소득세 독촉장","지방소득세 고지서")</x:f>
        <x:v>지방소득세 독촉장</x:v>
      </x:c>
      <x:c r="C54" s="7" t="str">
        <x:f>MID('[1]20260806_103건'!C51,14,4)</x:f>
        <x:v>2026</x:v>
      </x:c>
      <x:c r="D54" s="7" t="str">
        <x:f>MID('[1]20260806_103건'!C51,18,2)</x:f>
        <x:v>06</x:v>
      </x:c>
      <x:c r="E54" s="8" t="str">
        <x:f>'[1]20260806_103건'!C51</x:f>
        <x:v>41591-140003-202606-2-250-000697</x:v>
      </x:c>
      <x:c r="F54" s="7" t="str">
        <x:f>IF(MID('[1]20260806_103건'!C51,7,6)="140001","지방소득세(종합소득)",IF(MID('[1]20260806_103건'!C51,7,6)="140002","지방소득세(양도소득)",IF(MID('[1]20260806_103건'!C51,7,6)="140003","지방소득세(법인소득)","지방소득세(특별징수)")))</x:f>
        <x:v>지방소득세(법인소득)</x:v>
      </x:c>
      <x:c r="G54" s="9">
        <x:v>3149180</x:v>
      </x:c>
      <x:c r="H54" s="7" t="str">
        <x:f>REPLACE('[1]20260806_103건'!E51,2,1,"*")</x:f>
        <x:v>주*회사 태영물류</x:v>
      </x:c>
      <x:c r="I54" s="7" t="str">
        <x:f>LEFT('[1]20260806_103건'!J51,FIND("로",'[1]20260806_103건'!J51))&amp;" ***"</x:f>
        <x:v>경기도 화성시 만세구 우정읍 포승향남로 ***</x:v>
      </x:c>
      <x:c r="J54" s="8" t="str">
        <x:f>'[1]20260806_103건'!H51</x:f>
        <x:v>7 기타</x:v>
      </x:c>
      <x:c r="K54" s="7">
        <x:v>20260810</x:v>
      </x:c>
      <x:c r="L54" s="7">
        <x:v>20260831</x:v>
      </x:c>
    </x:row>
    <x:row r="55" spans="1:12">
      <x:c r="A55" s="7">
        <x:v>51</x:v>
      </x:c>
      <x:c r="B55" s="7" t="str">
        <x:f>IF(LEFT('[1]20260806_103건'!B52,2)="독촉","지방소득세 독촉장","지방소득세 고지서")</x:f>
        <x:v>지방소득세 독촉장</x:v>
      </x:c>
      <x:c r="C55" s="7" t="str">
        <x:f>MID('[1]20260806_103건'!C52,14,4)</x:f>
        <x:v>2026</x:v>
      </x:c>
      <x:c r="D55" s="7" t="str">
        <x:f>MID('[1]20260806_103건'!C52,18,2)</x:f>
        <x:v>06</x:v>
      </x:c>
      <x:c r="E55" s="8" t="str">
        <x:f>'[1]20260806_103건'!C52</x:f>
        <x:v>41591-140003-202606-2-253-000998</x:v>
      </x:c>
      <x:c r="F55" s="7" t="str">
        <x:f>IF(MID('[1]20260806_103건'!C52,7,6)="140001","지방소득세(종합소득)",IF(MID('[1]20260806_103건'!C52,7,6)="140002","지방소득세(양도소득)",IF(MID('[1]20260806_103건'!C52,7,6)="140003","지방소득세(법인소득)","지방소득세(특별징수)")))</x:f>
        <x:v>지방소득세(법인소득)</x:v>
      </x:c>
      <x:c r="G55" s="9">
        <x:v>2646460</x:v>
      </x:c>
      <x:c r="H55" s="7" t="str">
        <x:f>REPLACE('[1]20260806_103건'!E52,2,1,"*")</x:f>
        <x:v>주*회사 라스텔라푸드</x:v>
      </x:c>
      <x:c r="I55" s="7" t="str">
        <x:f>LEFT('[1]20260806_103건'!J52,FIND("로",'[1]20260806_103건'!J52))&amp;" ***"</x:f>
        <x:v>경기도 화성시 만세구 향남읍 장안로 ***</x:v>
      </x:c>
      <x:c r="J55" s="8" t="str">
        <x:f>'[1]20260806_103건'!H52</x:f>
        <x:v>7 기타</x:v>
      </x:c>
      <x:c r="K55" s="7">
        <x:v>20260810</x:v>
      </x:c>
      <x:c r="L55" s="7">
        <x:v>20260831</x:v>
      </x:c>
    </x:row>
    <x:row r="56" spans="1:12">
      <x:c r="A56" s="7">
        <x:v>52</x:v>
      </x:c>
      <x:c r="B56" s="7" t="str">
        <x:f>IF(LEFT('[1]20260806_103건'!B53,2)="독촉","지방소득세 독촉장","지방소득세 고지서")</x:f>
        <x:v>지방소득세 독촉장</x:v>
      </x:c>
      <x:c r="C56" s="7" t="str">
        <x:f>MID('[1]20260806_103건'!C53,14,4)</x:f>
        <x:v>2026</x:v>
      </x:c>
      <x:c r="D56" s="7" t="str">
        <x:f>MID('[1]20260806_103건'!C53,18,2)</x:f>
        <x:v>06</x:v>
      </x:c>
      <x:c r="E56" s="8" t="str">
        <x:f>'[1]20260806_103건'!C53</x:f>
        <x:v>41591-140003-202606-2-340-000736</x:v>
      </x:c>
      <x:c r="F56" s="7" t="str">
        <x:f>IF(MID('[1]20260806_103건'!C53,7,6)="140001","지방소득세(종합소득)",IF(MID('[1]20260806_103건'!C53,7,6)="140002","지방소득세(양도소득)",IF(MID('[1]20260806_103건'!C53,7,6)="140003","지방소득세(법인소득)","지방소득세(특별징수)")))</x:f>
        <x:v>지방소득세(법인소득)</x:v>
      </x:c>
      <x:c r="G56" s="9">
        <x:v>1080280</x:v>
      </x:c>
      <x:c r="H56" s="7" t="str">
        <x:f>REPLACE('[1]20260806_103건'!E53,2,1,"*")</x:f>
        <x:v>한*원 주식회사</x:v>
      </x:c>
      <x:c r="I56" s="7" t="str">
        <x:f>LEFT('[1]20260806_103건'!J53,FIND("로",'[1]20260806_103건'!J53))&amp;" ***"</x:f>
        <x:v>경기도 화성시 만세구 팔탄면 버들로 ***</x:v>
      </x:c>
      <x:c r="J56" s="8" t="str">
        <x:f>'[1]20260806_103건'!H53</x:f>
        <x:v>3 수취인불명</x:v>
      </x:c>
      <x:c r="K56" s="7">
        <x:v>20260810</x:v>
      </x:c>
      <x:c r="L56" s="7">
        <x:v>20260831</x:v>
      </x:c>
    </x:row>
    <x:row r="57" spans="1:12">
      <x:c r="A57" s="7">
        <x:v>53</x:v>
      </x:c>
      <x:c r="B57" s="7" t="str">
        <x:f>IF(LEFT('[1]20260806_103건'!B54,2)="독촉","지방소득세 독촉장","지방소득세 고지서")</x:f>
        <x:v>지방소득세 독촉장</x:v>
      </x:c>
      <x:c r="C57" s="7" t="str">
        <x:f>MID('[1]20260806_103건'!C54,14,4)</x:f>
        <x:v>2026</x:v>
      </x:c>
      <x:c r="D57" s="7" t="str">
        <x:f>MID('[1]20260806_103건'!C54,18,2)</x:f>
        <x:v>06</x:v>
      </x:c>
      <x:c r="E57" s="8" t="str">
        <x:f>'[1]20260806_103건'!C54</x:f>
        <x:v>41591-140003-202606-2-350-000717</x:v>
      </x:c>
      <x:c r="F57" s="7" t="str">
        <x:f>IF(MID('[1]20260806_103건'!C54,7,6)="140001","지방소득세(종합소득)",IF(MID('[1]20260806_103건'!C54,7,6)="140002","지방소득세(양도소득)",IF(MID('[1]20260806_103건'!C54,7,6)="140003","지방소득세(법인소득)","지방소득세(특별징수)")))</x:f>
        <x:v>지방소득세(법인소득)</x:v>
      </x:c>
      <x:c r="G57" s="9">
        <x:v>546280</x:v>
      </x:c>
      <x:c r="H57" s="7" t="str">
        <x:f>REPLACE('[1]20260806_103건'!E54,2,1,"*")</x:f>
        <x:v>주*회사 제이기술</x:v>
      </x:c>
      <x:c r="I57" s="7" t="str">
        <x:f>LEFT('[1]20260806_103건'!J54,FIND("길",'[1]20260806_103건'!J54))&amp;" ***"</x:f>
        <x:v>경기도 화성시 만세구 장안면 장안고잔길 ***</x:v>
      </x:c>
      <x:c r="J57" s="8" t="str">
        <x:f>'[1]20260806_103건'!H54</x:f>
        <x:v>3 수취인불명</x:v>
      </x:c>
      <x:c r="K57" s="7">
        <x:v>20260810</x:v>
      </x:c>
      <x:c r="L57" s="7">
        <x:v>20260831</x:v>
      </x:c>
    </x:row>
    <x:row r="58" spans="1:12">
      <x:c r="A58" s="7">
        <x:v>54</x:v>
      </x:c>
      <x:c r="B58" s="7" t="str">
        <x:f>IF(LEFT('[1]20260806_103건'!B55,2)="독촉","지방소득세 독촉장","지방소득세 고지서")</x:f>
        <x:v>지방소득세 독촉장</x:v>
      </x:c>
      <x:c r="C58" s="7" t="str">
        <x:f>MID('[1]20260806_103건'!C55,14,4)</x:f>
        <x:v>2026</x:v>
      </x:c>
      <x:c r="D58" s="7" t="str">
        <x:f>MID('[1]20260806_103건'!C55,18,2)</x:f>
        <x:v>06</x:v>
      </x:c>
      <x:c r="E58" s="8" t="str">
        <x:f>'[1]20260806_103건'!C55</x:f>
        <x:v>41591-140003-202606-2-350-000915</x:v>
      </x:c>
      <x:c r="F58" s="7" t="str">
        <x:f>IF(MID('[1]20260806_103건'!C55,7,6)="140001","지방소득세(종합소득)",IF(MID('[1]20260806_103건'!C55,7,6)="140002","지방소득세(양도소득)",IF(MID('[1]20260806_103건'!C55,7,6)="140003","지방소득세(법인소득)","지방소득세(특별징수)")))</x:f>
        <x:v>지방소득세(법인소득)</x:v>
      </x:c>
      <x:c r="G58" s="9">
        <x:v>3308230</x:v>
      </x:c>
      <x:c r="H58" s="7" t="str">
        <x:f>REPLACE('[1]20260806_103건'!E55,2,1,"*")</x:f>
        <x:v>주*회사 제이와이메탈</x:v>
      </x:c>
      <x:c r="I58" s="7" t="str">
        <x:f>LEFT('[1]20260806_103건'!J55,FIND("로",'[1]20260806_103건'!J55))&amp;" ***"</x:f>
        <x:v>경기도 화성시 만세구 장안면 수정로 ***</x:v>
      </x:c>
      <x:c r="J58" s="8" t="str">
        <x:f>'[1]20260806_103건'!H55</x:f>
        <x:v>7 기타</x:v>
      </x:c>
      <x:c r="K58" s="7">
        <x:v>20260810</x:v>
      </x:c>
      <x:c r="L58" s="7">
        <x:v>20260831</x:v>
      </x:c>
    </x:row>
    <x:row r="59" spans="1:12">
      <x:c r="A59" s="7">
        <x:v>55</x:v>
      </x:c>
      <x:c r="B59" s="7" t="str">
        <x:f>IF(LEFT('[1]20260806_103건'!B56,2)="독촉","지방소득세 독촉장","지방소득세 고지서")</x:f>
        <x:v>지방소득세 독촉장</x:v>
      </x:c>
      <x:c r="C59" s="7" t="str">
        <x:f>MID('[1]20260806_103건'!C56,14,4)</x:f>
        <x:v>2026</x:v>
      </x:c>
      <x:c r="D59" s="7" t="str">
        <x:f>MID('[1]20260806_103건'!C56,18,2)</x:f>
        <x:v>06</x:v>
      </x:c>
      <x:c r="E59" s="8" t="str">
        <x:f>'[1]20260806_103건'!C56</x:f>
        <x:v>41591-140003-202606-2-360-000718</x:v>
      </x:c>
      <x:c r="F59" s="7" t="str">
        <x:f>IF(MID('[1]20260806_103건'!C56,7,6)="140001","지방소득세(종합소득)",IF(MID('[1]20260806_103건'!C56,7,6)="140002","지방소득세(양도소득)",IF(MID('[1]20260806_103건'!C56,7,6)="140003","지방소득세(법인소득)","지방소득세(특별징수)")))</x:f>
        <x:v>지방소득세(법인소득)</x:v>
      </x:c>
      <x:c r="G59" s="9">
        <x:v>507110</x:v>
      </x:c>
      <x:c r="H59" s="7" t="str">
        <x:f>REPLACE('[1]20260806_103건'!E56,2,1,"*")</x:f>
        <x:v>연*패키징</x:v>
      </x:c>
      <x:c r="I59" s="7" t="str">
        <x:f>LEFT('[1]20260806_103건'!J56,FIND("길",'[1]20260806_103건'!J56))&amp;" ***"</x:f>
        <x:v>경기도 화성시 만세구 양감면 큰길 ***</x:v>
      </x:c>
      <x:c r="J59" s="8" t="str">
        <x:f>'[1]20260806_103건'!H56</x:f>
        <x:v>7 기타</x:v>
      </x:c>
      <x:c r="K59" s="7">
        <x:v>20260810</x:v>
      </x:c>
      <x:c r="L59" s="7">
        <x:v>20260831</x:v>
      </x:c>
    </x:row>
    <x:row r="60" spans="1:12">
      <x:c r="A60" s="7">
        <x:v>56</x:v>
      </x:c>
      <x:c r="B60" s="7" t="str">
        <x:f>IF(LEFT('[1]20260806_103건'!B57,2)="독촉","지방소득세 독촉장","지방소득세 고지서")</x:f>
        <x:v>지방소득세 고지서</x:v>
      </x:c>
      <x:c r="C60" s="7" t="str">
        <x:f>MID('[1]20260806_103건'!C57,14,4)</x:f>
        <x:v>2026</x:v>
      </x:c>
      <x:c r="D60" s="7" t="str">
        <x:f>MID('[1]20260806_103건'!C57,18,2)</x:f>
        <x:v>07</x:v>
      </x:c>
      <x:c r="E60" s="8" t="str">
        <x:f>'[1]20260806_103건'!C57</x:f>
        <x:v>41591-140003-202607-2-250-002182</x:v>
      </x:c>
      <x:c r="F60" s="7" t="str">
        <x:f>IF(MID('[1]20260806_103건'!C57,7,6)="140001","지방소득세(종합소득)",IF(MID('[1]20260806_103건'!C57,7,6)="140002","지방소득세(양도소득)",IF(MID('[1]20260806_103건'!C57,7,6)="140003","지방소득세(법인소득)","지방소득세(특별징수)")))</x:f>
        <x:v>지방소득세(법인소득)</x:v>
      </x:c>
      <x:c r="G60" s="9">
        <x:v>692680</x:v>
      </x:c>
      <x:c r="H60" s="7" t="str">
        <x:f>REPLACE('[1]20260806_103건'!E57,2,1,"*")</x:f>
        <x:v>주*회사 씨아이텐트</x:v>
      </x:c>
      <x:c r="I60" s="7" t="str">
        <x:f>LEFT('[1]20260806_103건'!J57,FIND("로",'[1]20260806_103건'!J57))&amp;" ***"</x:f>
        <x:v>경기도 화성시 만세구 우정읍 포승향남로 ***</x:v>
      </x:c>
      <x:c r="J60" s="8" t="str">
        <x:f>'[1]20260806_103건'!H57</x:f>
        <x:v>7 기타</x:v>
      </x:c>
      <x:c r="K60" s="7">
        <x:v>20260810</x:v>
      </x:c>
      <x:c r="L60" s="7">
        <x:v>20260831</x:v>
      </x:c>
    </x:row>
    <x:row r="61" spans="1:12">
      <x:c r="A61" s="7">
        <x:v>57</x:v>
      </x:c>
      <x:c r="B61" s="7" t="str">
        <x:f>IF(LEFT('[1]20260806_103건'!B58,2)="독촉","지방소득세 독촉장","지방소득세 고지서")</x:f>
        <x:v>지방소득세 고지서</x:v>
      </x:c>
      <x:c r="C61" s="7" t="str">
        <x:f>MID('[1]20260806_103건'!C58,14,4)</x:f>
        <x:v>2026</x:v>
      </x:c>
      <x:c r="D61" s="7" t="str">
        <x:f>MID('[1]20260806_103건'!C58,18,2)</x:f>
        <x:v>07</x:v>
      </x:c>
      <x:c r="E61" s="8" t="str">
        <x:f>'[1]20260806_103건'!C58</x:f>
        <x:v>41591-140003-202607-2-250-002210</x:v>
      </x:c>
      <x:c r="F61" s="7" t="str">
        <x:f>IF(MID('[1]20260806_103건'!C58,7,6)="140001","지방소득세(종합소득)",IF(MID('[1]20260806_103건'!C58,7,6)="140002","지방소득세(양도소득)",IF(MID('[1]20260806_103건'!C58,7,6)="140003","지방소득세(법인소득)","지방소득세(특별징수)")))</x:f>
        <x:v>지방소득세(법인소득)</x:v>
      </x:c>
      <x:c r="G61" s="9">
        <x:v>2643850</x:v>
      </x:c>
      <x:c r="H61" s="7" t="str">
        <x:f>REPLACE('[1]20260806_103건'!E58,2,1,"*")</x:f>
        <x:v>주*회사 새롬플랜트</x:v>
      </x:c>
      <x:c r="I61" s="7" t="str">
        <x:f>LEFT('[1]20260806_103건'!J58,FIND("로",'[1]20260806_103건'!J58))&amp;" ***"</x:f>
        <x:v>경기도 화성시 만세구 우정읍 궁평항로 ***</x:v>
      </x:c>
      <x:c r="J61" s="8" t="str">
        <x:f>'[1]20260806_103건'!H58</x:f>
        <x:v>3 수취인불명</x:v>
      </x:c>
      <x:c r="K61" s="7">
        <x:v>20260810</x:v>
      </x:c>
      <x:c r="L61" s="7">
        <x:v>20260831</x:v>
      </x:c>
    </x:row>
    <x:row r="62" spans="1:12">
      <x:c r="A62" s="7">
        <x:v>58</x:v>
      </x:c>
      <x:c r="B62" s="7" t="str">
        <x:f>IF(LEFT('[1]20260806_103건'!B59,2)="독촉","지방소득세 독촉장","지방소득세 고지서")</x:f>
        <x:v>지방소득세 고지서</x:v>
      </x:c>
      <x:c r="C62" s="7" t="str">
        <x:f>MID('[1]20260806_103건'!C59,14,4)</x:f>
        <x:v>2026</x:v>
      </x:c>
      <x:c r="D62" s="7" t="str">
        <x:f>MID('[1]20260806_103건'!C59,18,2)</x:f>
        <x:v>07</x:v>
      </x:c>
      <x:c r="E62" s="8" t="str">
        <x:f>'[1]20260806_103건'!C59</x:f>
        <x:v>41591-140003-202607-2-250-002214</x:v>
      </x:c>
      <x:c r="F62" s="7" t="str">
        <x:f>IF(MID('[1]20260806_103건'!C59,7,6)="140001","지방소득세(종합소득)",IF(MID('[1]20260806_103건'!C59,7,6)="140002","지방소득세(양도소득)",IF(MID('[1]20260806_103건'!C59,7,6)="140003","지방소득세(법인소득)","지방소득세(특별징수)")))</x:f>
        <x:v>지방소득세(법인소득)</x:v>
      </x:c>
      <x:c r="G62" s="9">
        <x:v>551390</x:v>
      </x:c>
      <x:c r="H62" s="7" t="str">
        <x:f>REPLACE('[1]20260806_103건'!E59,2,1,"*")</x:f>
        <x:v>주*회사 제일무역</x:v>
      </x:c>
      <x:c r="I62" s="7" t="str">
        <x:f>LEFT('[1]20260806_103건'!J59,FIND("로",'[1]20260806_103건'!J59))&amp;" ***"</x:f>
        <x:v>경기도 화성시 우정읍 조암서로 ***</x:v>
      </x:c>
      <x:c r="J62" s="8" t="str">
        <x:f>'[1]20260806_103건'!H59</x:f>
        <x:v>7 기타</x:v>
      </x:c>
      <x:c r="K62" s="7">
        <x:v>20260810</x:v>
      </x:c>
      <x:c r="L62" s="7">
        <x:v>20260831</x:v>
      </x:c>
    </x:row>
    <x:row r="63" spans="1:12">
      <x:c r="A63" s="7">
        <x:v>59</x:v>
      </x:c>
      <x:c r="B63" s="7" t="str">
        <x:f>IF(LEFT('[1]20260806_103건'!B60,2)="독촉","지방소득세 독촉장","지방소득세 고지서")</x:f>
        <x:v>지방소득세 고지서</x:v>
      </x:c>
      <x:c r="C63" s="7" t="str">
        <x:f>MID('[1]20260806_103건'!C60,14,4)</x:f>
        <x:v>2026</x:v>
      </x:c>
      <x:c r="D63" s="7" t="str">
        <x:f>MID('[1]20260806_103건'!C60,18,2)</x:f>
        <x:v>07</x:v>
      </x:c>
      <x:c r="E63" s="8" t="str">
        <x:f>'[1]20260806_103건'!C60</x:f>
        <x:v>41591-140003-202607-2-250-002222</x:v>
      </x:c>
      <x:c r="F63" s="7" t="str">
        <x:f>IF(MID('[1]20260806_103건'!C60,7,6)="140001","지방소득세(종합소득)",IF(MID('[1]20260806_103건'!C60,7,6)="140002","지방소득세(양도소득)",IF(MID('[1]20260806_103건'!C60,7,6)="140003","지방소득세(법인소득)","지방소득세(특별징수)")))</x:f>
        <x:v>지방소득세(법인소득)</x:v>
      </x:c>
      <x:c r="G63" s="9">
        <x:v>911050</x:v>
      </x:c>
      <x:c r="H63" s="7" t="str">
        <x:f>REPLACE('[1]20260806_103건'!E60,2,1,"*")</x:f>
        <x:v>주*회사 아이티아이넥서스 (ITI NEXUS)</x:v>
      </x:c>
      <x:c r="I63" s="7" t="str">
        <x:f>LEFT('[1]20260806_103건'!J60,FIND("리",'[1]20260806_103건'!J60))&amp;" ***"</x:f>
        <x:v>경기도 화성시 만세구 우정읍 석천리 ***</x:v>
      </x:c>
      <x:c r="J63" s="8" t="str">
        <x:f>'[1]20260806_103건'!H60</x:f>
        <x:v>7 기타</x:v>
      </x:c>
      <x:c r="K63" s="7">
        <x:v>20260810</x:v>
      </x:c>
      <x:c r="L63" s="7">
        <x:v>20260831</x:v>
      </x:c>
    </x:row>
    <x:row r="64" spans="1:12">
      <x:c r="A64" s="7">
        <x:v>60</x:v>
      </x:c>
      <x:c r="B64" s="7" t="str">
        <x:f>IF(LEFT('[1]20260806_103건'!B61,2)="독촉","지방소득세 독촉장","지방소득세 고지서")</x:f>
        <x:v>지방소득세 고지서</x:v>
      </x:c>
      <x:c r="C64" s="7" t="str">
        <x:f>MID('[1]20260806_103건'!C61,14,4)</x:f>
        <x:v>2026</x:v>
      </x:c>
      <x:c r="D64" s="7" t="str">
        <x:f>MID('[1]20260806_103건'!C61,18,2)</x:f>
        <x:v>07</x:v>
      </x:c>
      <x:c r="E64" s="8" t="str">
        <x:f>'[1]20260806_103건'!C61</x:f>
        <x:v>41591-140003-202607-2-250-002230</x:v>
      </x:c>
      <x:c r="F64" s="7" t="str">
        <x:f>IF(MID('[1]20260806_103건'!C61,7,6)="140001","지방소득세(종합소득)",IF(MID('[1]20260806_103건'!C61,7,6)="140002","지방소득세(양도소득)",IF(MID('[1]20260806_103건'!C61,7,6)="140003","지방소득세(법인소득)","지방소득세(특별징수)")))</x:f>
        <x:v>지방소득세(법인소득)</x:v>
      </x:c>
      <x:c r="G64" s="9">
        <x:v>5153750</x:v>
      </x:c>
      <x:c r="H64" s="7" t="str">
        <x:f>REPLACE('[1]20260806_103건'!E61,2,1,"*")</x:f>
        <x:v>주*회사 대상화성점</x:v>
      </x:c>
      <x:c r="I64" s="7" t="str">
        <x:f>LEFT('[1]20260806_103건'!J61,FIND("로",'[1]20260806_103건'!J61))&amp;" ***"</x:f>
        <x:v>경기도 화성시 만세구 우정읍 버들로 ***</x:v>
      </x:c>
      <x:c r="J64" s="8" t="str">
        <x:f>'[1]20260806_103건'!H61</x:f>
        <x:v>3 수취인불명</x:v>
      </x:c>
      <x:c r="K64" s="7">
        <x:v>20260810</x:v>
      </x:c>
      <x:c r="L64" s="7">
        <x:v>20260831</x:v>
      </x:c>
    </x:row>
    <x:row r="65" spans="1:12">
      <x:c r="A65" s="7">
        <x:v>61</x:v>
      </x:c>
      <x:c r="B65" s="7" t="str">
        <x:f>IF(LEFT('[1]20260806_103건'!B62,2)="독촉","지방소득세 독촉장","지방소득세 고지서")</x:f>
        <x:v>지방소득세 고지서</x:v>
      </x:c>
      <x:c r="C65" s="7" t="str">
        <x:f>MID('[1]20260806_103건'!C62,14,4)</x:f>
        <x:v>2026</x:v>
      </x:c>
      <x:c r="D65" s="7" t="str">
        <x:f>MID('[1]20260806_103건'!C62,18,2)</x:f>
        <x:v>07</x:v>
      </x:c>
      <x:c r="E65" s="8" t="str">
        <x:f>'[1]20260806_103건'!C62</x:f>
        <x:v>41591-140003-202607-2-250-002234</x:v>
      </x:c>
      <x:c r="F65" s="7" t="str">
        <x:f>IF(MID('[1]20260806_103건'!C62,7,6)="140001","지방소득세(종합소득)",IF(MID('[1]20260806_103건'!C62,7,6)="140002","지방소득세(양도소득)",IF(MID('[1]20260806_103건'!C62,7,6)="140003","지방소득세(법인소득)","지방소득세(특별징수)")))</x:f>
        <x:v>지방소득세(법인소득)</x:v>
      </x:c>
      <x:c r="G65" s="9">
        <x:v>2760340</x:v>
      </x:c>
      <x:c r="H65" s="7" t="str">
        <x:f>REPLACE('[1]20260806_103건'!E62,2,1,"*")</x:f>
        <x:v>에*엠센타 주식회사</x:v>
      </x:c>
      <x:c r="I65" s="7" t="str">
        <x:f>LEFT('[1]20260806_103건'!J62,FIND("로",'[1]20260806_103건'!J62))&amp;" ***"</x:f>
        <x:v>경기도 화성시 만세구 우정읍 포승향남로 ***</x:v>
      </x:c>
      <x:c r="J65" s="8" t="str">
        <x:f>'[1]20260806_103건'!H62</x:f>
        <x:v>3 수취인불명</x:v>
      </x:c>
      <x:c r="K65" s="7">
        <x:v>20260810</x:v>
      </x:c>
      <x:c r="L65" s="7">
        <x:v>20260831</x:v>
      </x:c>
    </x:row>
    <x:row r="66" spans="1:12">
      <x:c r="A66" s="7">
        <x:v>62</x:v>
      </x:c>
      <x:c r="B66" s="7" t="str">
        <x:f>IF(LEFT('[1]20260806_103건'!B63,2)="독촉","지방소득세 독촉장","지방소득세 고지서")</x:f>
        <x:v>지방소득세 고지서</x:v>
      </x:c>
      <x:c r="C66" s="7" t="str">
        <x:f>MID('[1]20260806_103건'!C63,14,4)</x:f>
        <x:v>2026</x:v>
      </x:c>
      <x:c r="D66" s="7" t="str">
        <x:f>MID('[1]20260806_103건'!C63,18,2)</x:f>
        <x:v>07</x:v>
      </x:c>
      <x:c r="E66" s="8" t="str">
        <x:f>'[1]20260806_103건'!C63</x:f>
        <x:v>41591-140003-202607-2-250-002258</x:v>
      </x:c>
      <x:c r="F66" s="7" t="str">
        <x:f>IF(MID('[1]20260806_103건'!C63,7,6)="140001","지방소득세(종합소득)",IF(MID('[1]20260806_103건'!C63,7,6)="140002","지방소득세(양도소득)",IF(MID('[1]20260806_103건'!C63,7,6)="140003","지방소득세(법인소득)","지방소득세(특별징수)")))</x:f>
        <x:v>지방소득세(법인소득)</x:v>
      </x:c>
      <x:c r="G66" s="9">
        <x:v>825240</x:v>
      </x:c>
      <x:c r="H66" s="7" t="str">
        <x:f>REPLACE('[1]20260806_103건'!E63,2,1,"*")</x:f>
        <x:v>주*회사 누리코렌스텍</x:v>
      </x:c>
      <x:c r="I66" s="7" t="str">
        <x:f>LEFT('[1]20260806_103건'!J63,FIND("로",'[1]20260806_103건'!J63))&amp;" ***"</x:f>
        <x:v>경기도 화성시 만세구 우정읍 남양만로 ***</x:v>
      </x:c>
      <x:c r="J66" s="8" t="str">
        <x:f>'[1]20260806_103건'!H63</x:f>
        <x:v>7 기타</x:v>
      </x:c>
      <x:c r="K66" s="7">
        <x:v>20260810</x:v>
      </x:c>
      <x:c r="L66" s="7">
        <x:v>20260831</x:v>
      </x:c>
    </x:row>
    <x:row r="67" spans="1:12">
      <x:c r="A67" s="7">
        <x:v>63</x:v>
      </x:c>
      <x:c r="B67" s="7" t="str">
        <x:f>IF(LEFT('[1]20260806_103건'!B64,2)="독촉","지방소득세 독촉장","지방소득세 고지서")</x:f>
        <x:v>지방소득세 고지서</x:v>
      </x:c>
      <x:c r="C67" s="7" t="str">
        <x:f>MID('[1]20260806_103건'!C64,14,4)</x:f>
        <x:v>2026</x:v>
      </x:c>
      <x:c r="D67" s="7" t="str">
        <x:f>MID('[1]20260806_103건'!C64,18,2)</x:f>
        <x:v>07</x:v>
      </x:c>
      <x:c r="E67" s="8" t="str">
        <x:f>'[1]20260806_103건'!C64</x:f>
        <x:v>41591-140003-202607-2-253-002167</x:v>
      </x:c>
      <x:c r="F67" s="7" t="str">
        <x:f>IF(MID('[1]20260806_103건'!C64,7,6)="140001","지방소득세(종합소득)",IF(MID('[1]20260806_103건'!C64,7,6)="140002","지방소득세(양도소득)",IF(MID('[1]20260806_103건'!C64,7,6)="140003","지방소득세(법인소득)","지방소득세(특별징수)")))</x:f>
        <x:v>지방소득세(법인소득)</x:v>
      </x:c>
      <x:c r="G67" s="9">
        <x:v>1534200</x:v>
      </x:c>
      <x:c r="H67" s="7" t="str">
        <x:f>REPLACE('[1]20260806_103건'!E64,2,1,"*")</x:f>
        <x:v>미*코리아 주식회사</x:v>
      </x:c>
      <x:c r="I67" s="7" t="str">
        <x:f>LEFT('[1]20260806_103건'!J64,FIND("길",'[1]20260806_103건'!J64))&amp;" ***"</x:f>
        <x:v>서울특별시 구로구 경인로53길 ***</x:v>
      </x:c>
      <x:c r="J67" s="8" t="str">
        <x:f>'[1]20260806_103건'!H64</x:f>
        <x:v>2 주소불명</x:v>
      </x:c>
      <x:c r="K67" s="7">
        <x:v>20260810</x:v>
      </x:c>
      <x:c r="L67" s="7">
        <x:v>20260831</x:v>
      </x:c>
    </x:row>
    <x:row r="68" spans="1:12">
      <x:c r="A68" s="7">
        <x:v>64</x:v>
      </x:c>
      <x:c r="B68" s="7" t="str">
        <x:f>IF(LEFT('[1]20260806_103건'!B65,2)="독촉","지방소득세 독촉장","지방소득세 고지서")</x:f>
        <x:v>지방소득세 고지서</x:v>
      </x:c>
      <x:c r="C68" s="7" t="str">
        <x:f>MID('[1]20260806_103건'!C65,14,4)</x:f>
        <x:v>2026</x:v>
      </x:c>
      <x:c r="D68" s="7" t="str">
        <x:f>MID('[1]20260806_103건'!C65,18,2)</x:f>
        <x:v>07</x:v>
      </x:c>
      <x:c r="E68" s="8" t="str">
        <x:f>'[1]20260806_103건'!C65</x:f>
        <x:v>41591-140003-202607-2-253-002232</x:v>
      </x:c>
      <x:c r="F68" s="7" t="str">
        <x:f>IF(MID('[1]20260806_103건'!C65,7,6)="140001","지방소득세(종합소득)",IF(MID('[1]20260806_103건'!C65,7,6)="140002","지방소득세(양도소득)",IF(MID('[1]20260806_103건'!C65,7,6)="140003","지방소득세(법인소득)","지방소득세(특별징수)")))</x:f>
        <x:v>지방소득세(법인소득)</x:v>
      </x:c>
      <x:c r="G68" s="9">
        <x:v>2656540</x:v>
      </x:c>
      <x:c r="H68" s="7" t="str">
        <x:f>REPLACE('[1]20260806_103건'!E65,2,1,"*")</x:f>
        <x:v>더*건설 주식회사</x:v>
      </x:c>
      <x:c r="I68" s="7" t="str">
        <x:f>LEFT('[1]20260806_103건'!J65,FIND("로",'[1]20260806_103건'!J65))&amp;" ***"</x:f>
        <x:v>경기도 화성시 만세구 향남읍 만년로 ***</x:v>
      </x:c>
      <x:c r="J68" s="8" t="str">
        <x:f>'[1]20260806_103건'!H65</x:f>
        <x:v>7 기타</x:v>
      </x:c>
      <x:c r="K68" s="7">
        <x:v>20260810</x:v>
      </x:c>
      <x:c r="L68" s="7">
        <x:v>20260831</x:v>
      </x:c>
    </x:row>
    <x:row r="69" spans="1:12">
      <x:c r="A69" s="7">
        <x:v>65</x:v>
      </x:c>
      <x:c r="B69" s="7" t="str">
        <x:f>IF(LEFT('[1]20260806_103건'!B66,2)="독촉","지방소득세 독촉장","지방소득세 고지서")</x:f>
        <x:v>지방소득세 고지서</x:v>
      </x:c>
      <x:c r="C69" s="7" t="str">
        <x:f>MID('[1]20260806_103건'!C66,14,4)</x:f>
        <x:v>2026</x:v>
      </x:c>
      <x:c r="D69" s="7" t="str">
        <x:f>MID('[1]20260806_103건'!C66,18,2)</x:f>
        <x:v>07</x:v>
      </x:c>
      <x:c r="E69" s="8" t="str">
        <x:f>'[1]20260806_103건'!C66</x:f>
        <x:v>41591-140003-202607-2-253-002237</x:v>
      </x:c>
      <x:c r="F69" s="7" t="str">
        <x:f>IF(MID('[1]20260806_103건'!C66,7,6)="140001","지방소득세(종합소득)",IF(MID('[1]20260806_103건'!C66,7,6)="140002","지방소득세(양도소득)",IF(MID('[1]20260806_103건'!C66,7,6)="140003","지방소득세(법인소득)","지방소득세(특별징수)")))</x:f>
        <x:v>지방소득세(법인소득)</x:v>
      </x:c>
      <x:c r="G69" s="9">
        <x:v>2538250</x:v>
      </x:c>
      <x:c r="H69" s="7" t="str">
        <x:f>REPLACE('[1]20260806_103건'!E66,2,1,"*")</x:f>
        <x:v>주*회사 라스텔라푸드</x:v>
      </x:c>
      <x:c r="I69" s="7" t="str">
        <x:f>LEFT('[1]20260806_103건'!J66,FIND("로",'[1]20260806_103건'!J66))&amp;" ***"</x:f>
        <x:v>경기도 화성시 만세구 향남읍 장안로 ***</x:v>
      </x:c>
      <x:c r="J69" s="8" t="str">
        <x:f>'[1]20260806_103건'!H66</x:f>
        <x:v>7 기타</x:v>
      </x:c>
      <x:c r="K69" s="7">
        <x:v>20260810</x:v>
      </x:c>
      <x:c r="L69" s="7">
        <x:v>20260831</x:v>
      </x:c>
    </x:row>
    <x:row r="70" spans="1:12">
      <x:c r="A70" s="7">
        <x:v>66</x:v>
      </x:c>
      <x:c r="B70" s="7" t="str">
        <x:f>IF(LEFT('[1]20260806_103건'!B67,2)="독촉","지방소득세 독촉장","지방소득세 고지서")</x:f>
        <x:v>지방소득세 고지서</x:v>
      </x:c>
      <x:c r="C70" s="7" t="str">
        <x:f>MID('[1]20260806_103건'!C67,14,4)</x:f>
        <x:v>2026</x:v>
      </x:c>
      <x:c r="D70" s="7" t="str">
        <x:f>MID('[1]20260806_103건'!C67,18,2)</x:f>
        <x:v>07</x:v>
      </x:c>
      <x:c r="E70" s="8" t="str">
        <x:f>'[1]20260806_103건'!C67</x:f>
        <x:v>41591-140003-202607-2-253-002238</x:v>
      </x:c>
      <x:c r="F70" s="7" t="str">
        <x:f>IF(MID('[1]20260806_103건'!C67,7,6)="140001","지방소득세(종합소득)",IF(MID('[1]20260806_103건'!C67,7,6)="140002","지방소득세(양도소득)",IF(MID('[1]20260806_103건'!C67,7,6)="140003","지방소득세(법인소득)","지방소득세(특별징수)")))</x:f>
        <x:v>지방소득세(법인소득)</x:v>
      </x:c>
      <x:c r="G70" s="9">
        <x:v>7117310</x:v>
      </x:c>
      <x:c r="H70" s="7" t="str">
        <x:f>REPLACE('[1]20260806_103건'!E67,2,1,"*")</x:f>
        <x:v>주*회사 예성플러스</x:v>
      </x:c>
      <x:c r="I70" s="7" t="str">
        <x:f>LEFT('[1]20260806_103건'!J67,FIND("로",'[1]20260806_103건'!J67))&amp;" ***"</x:f>
        <x:v>경기도 화성시 만세구 향남읍 행정서로 ***</x:v>
      </x:c>
      <x:c r="J70" s="8" t="str">
        <x:f>'[1]20260806_103건'!H67</x:f>
        <x:v>7 기타</x:v>
      </x:c>
      <x:c r="K70" s="7">
        <x:v>20260810</x:v>
      </x:c>
      <x:c r="L70" s="7">
        <x:v>20260831</x:v>
      </x:c>
    </x:row>
    <x:row r="71" spans="1:12">
      <x:c r="A71" s="7">
        <x:v>67</x:v>
      </x:c>
      <x:c r="B71" s="7" t="str">
        <x:f>IF(LEFT('[1]20260806_103건'!B68,2)="독촉","지방소득세 독촉장","지방소득세 고지서")</x:f>
        <x:v>지방소득세 고지서</x:v>
      </x:c>
      <x:c r="C71" s="7" t="str">
        <x:f>MID('[1]20260806_103건'!C68,14,4)</x:f>
        <x:v>2026</x:v>
      </x:c>
      <x:c r="D71" s="7" t="str">
        <x:f>MID('[1]20260806_103건'!C68,18,2)</x:f>
        <x:v>07</x:v>
      </x:c>
      <x:c r="E71" s="8" t="str">
        <x:f>'[1]20260806_103건'!C68</x:f>
        <x:v>41591-140003-202607-2-253-002255</x:v>
      </x:c>
      <x:c r="F71" s="7" t="str">
        <x:f>IF(MID('[1]20260806_103건'!C68,7,6)="140001","지방소득세(종합소득)",IF(MID('[1]20260806_103건'!C68,7,6)="140002","지방소득세(양도소득)",IF(MID('[1]20260806_103건'!C68,7,6)="140003","지방소득세(법인소득)","지방소득세(특별징수)")))</x:f>
        <x:v>지방소득세(법인소득)</x:v>
      </x:c>
      <x:c r="G71" s="9">
        <x:v>2324260</x:v>
      </x:c>
      <x:c r="H71" s="7" t="str">
        <x:f>REPLACE('[1]20260806_103건'!E68,2,1,"*")</x:f>
        <x:v>주*회사 케이원코리아</x:v>
      </x:c>
      <x:c r="I71" s="7" t="str">
        <x:f>LEFT('[1]20260806_103건'!J68,FIND("길",'[1]20260806_103건'!J68))&amp;" ***"</x:f>
        <x:v>경기도 화성시 만세구 향남읍 구문천2길 ***</x:v>
      </x:c>
      <x:c r="J71" s="8" t="str">
        <x:f>'[1]20260806_103건'!H68</x:f>
        <x:v>7 기타</x:v>
      </x:c>
      <x:c r="K71" s="7">
        <x:v>20260810</x:v>
      </x:c>
      <x:c r="L71" s="7">
        <x:v>20260831</x:v>
      </x:c>
    </x:row>
    <x:row r="72" spans="1:12">
      <x:c r="A72" s="7">
        <x:v>68</x:v>
      </x:c>
      <x:c r="B72" s="7" t="str">
        <x:f>IF(LEFT('[1]20260806_103건'!B69,2)="독촉","지방소득세 독촉장","지방소득세 고지서")</x:f>
        <x:v>지방소득세 고지서</x:v>
      </x:c>
      <x:c r="C72" s="7" t="str">
        <x:f>MID('[1]20260806_103건'!C69,14,4)</x:f>
        <x:v>2026</x:v>
      </x:c>
      <x:c r="D72" s="7" t="str">
        <x:f>MID('[1]20260806_103건'!C69,18,2)</x:f>
        <x:v>07</x:v>
      </x:c>
      <x:c r="E72" s="8" t="str">
        <x:f>'[1]20260806_103건'!C69</x:f>
        <x:v>41591-140003-202607-2-253-002260</x:v>
      </x:c>
      <x:c r="F72" s="7" t="str">
        <x:f>IF(MID('[1]20260806_103건'!C69,7,6)="140001","지방소득세(종합소득)",IF(MID('[1]20260806_103건'!C69,7,6)="140002","지방소득세(양도소득)",IF(MID('[1]20260806_103건'!C69,7,6)="140003","지방소득세(법인소득)","지방소득세(특별징수)")))</x:f>
        <x:v>지방소득세(법인소득)</x:v>
      </x:c>
      <x:c r="G72" s="9">
        <x:v>3887880</x:v>
      </x:c>
      <x:c r="H72" s="7" t="str">
        <x:f>REPLACE('[1]20260806_103건'!E69,2,1,"*")</x:f>
        <x:v>농*회사법인 주식회사 신농원</x:v>
      </x:c>
      <x:c r="I72" s="7" t="str">
        <x:f>LEFT('[1]20260806_103건'!J69,FIND("길",'[1]20260806_103건'!J69))&amp;" ***"</x:f>
        <x:v>경기도 화성시 만세구 향남읍 길 ***</x:v>
      </x:c>
      <x:c r="J72" s="8" t="str">
        <x:f>'[1]20260806_103건'!H69</x:f>
        <x:v>5 수취거절</x:v>
      </x:c>
      <x:c r="K72" s="7">
        <x:v>20260810</x:v>
      </x:c>
      <x:c r="L72" s="7">
        <x:v>20260831</x:v>
      </x:c>
    </x:row>
    <x:row r="73" spans="1:12">
      <x:c r="A73" s="7">
        <x:v>69</x:v>
      </x:c>
      <x:c r="B73" s="7" t="str">
        <x:f>IF(LEFT('[1]20260806_103건'!B70,2)="독촉","지방소득세 독촉장","지방소득세 고지서")</x:f>
        <x:v>지방소득세 고지서</x:v>
      </x:c>
      <x:c r="C73" s="7" t="str">
        <x:f>MID('[1]20260806_103건'!C70,14,4)</x:f>
        <x:v>2026</x:v>
      </x:c>
      <x:c r="D73" s="7" t="str">
        <x:f>MID('[1]20260806_103건'!C70,18,2)</x:f>
        <x:v>07</x:v>
      </x:c>
      <x:c r="E73" s="8" t="str">
        <x:f>'[1]20260806_103건'!C70</x:f>
        <x:v>41591-140003-202607-2-253-002266</x:v>
      </x:c>
      <x:c r="F73" s="7" t="str">
        <x:f>IF(MID('[1]20260806_103건'!C70,7,6)="140001","지방소득세(종합소득)",IF(MID('[1]20260806_103건'!C70,7,6)="140002","지방소득세(양도소득)",IF(MID('[1]20260806_103건'!C70,7,6)="140003","지방소득세(법인소득)","지방소득세(특별징수)")))</x:f>
        <x:v>지방소득세(법인소득)</x:v>
      </x:c>
      <x:c r="G73" s="9">
        <x:v>8372120</x:v>
      </x:c>
      <x:c r="H73" s="7" t="str">
        <x:f>REPLACE('[1]20260806_103건'!E70,2,1,"*")</x:f>
        <x:v>주*회사 주인테크</x:v>
      </x:c>
      <x:c r="I73" s="7" t="str">
        <x:f>LEFT('[1]20260806_103건'!J70,FIND("로",'[1]20260806_103건'!J70))&amp;" ***"</x:f>
        <x:v>경기도 화성시 만세구 향남읍 행정죽전로 ***</x:v>
      </x:c>
      <x:c r="J73" s="8" t="str">
        <x:f>'[1]20260806_103건'!H70</x:f>
        <x:v>3 수취인불명</x:v>
      </x:c>
      <x:c r="K73" s="7">
        <x:v>20260810</x:v>
      </x:c>
      <x:c r="L73" s="7">
        <x:v>20260831</x:v>
      </x:c>
    </x:row>
    <x:row r="74" spans="1:12">
      <x:c r="A74" s="7">
        <x:v>70</x:v>
      </x:c>
      <x:c r="B74" s="7" t="str">
        <x:f>IF(LEFT('[1]20260806_103건'!B71,2)="독촉","지방소득세 독촉장","지방소득세 고지서")</x:f>
        <x:v>지방소득세 고지서</x:v>
      </x:c>
      <x:c r="C74" s="7" t="str">
        <x:f>MID('[1]20260806_103건'!C71,14,4)</x:f>
        <x:v>2026</x:v>
      </x:c>
      <x:c r="D74" s="7" t="str">
        <x:f>MID('[1]20260806_103건'!C71,18,2)</x:f>
        <x:v>07</x:v>
      </x:c>
      <x:c r="E74" s="8" t="str">
        <x:f>'[1]20260806_103건'!C71</x:f>
        <x:v>41591-140003-202607-2-253-002270</x:v>
      </x:c>
      <x:c r="F74" s="7" t="str">
        <x:f>IF(MID('[1]20260806_103건'!C71,7,6)="140001","지방소득세(종합소득)",IF(MID('[1]20260806_103건'!C71,7,6)="140002","지방소득세(양도소득)",IF(MID('[1]20260806_103건'!C71,7,6)="140003","지방소득세(법인소득)","지방소득세(특별징수)")))</x:f>
        <x:v>지방소득세(법인소득)</x:v>
      </x:c>
      <x:c r="G74" s="9">
        <x:v>1018040</x:v>
      </x:c>
      <x:c r="H74" s="7" t="str">
        <x:f>REPLACE('[1]20260806_103건'!E71,2,1,"*")</x:f>
        <x:v>케*케이앤드 주식회사</x:v>
      </x:c>
      <x:c r="I74" s="7" t="str">
        <x:f>LEFT('[1]20260806_103건'!J71,FIND("로",'[1]20260806_103건'!J71))&amp;" ***"</x:f>
        <x:v>경기도 화성시 만세구 향남읍 발안로 ***</x:v>
      </x:c>
      <x:c r="J74" s="8" t="str">
        <x:f>'[1]20260806_103건'!H71</x:f>
        <x:v>7 기타</x:v>
      </x:c>
      <x:c r="K74" s="7">
        <x:v>20260810</x:v>
      </x:c>
      <x:c r="L74" s="7">
        <x:v>20260831</x:v>
      </x:c>
    </x:row>
    <x:row r="75" spans="1:12">
      <x:c r="A75" s="7">
        <x:v>71</x:v>
      </x:c>
      <x:c r="B75" s="7" t="str">
        <x:f>IF(LEFT('[1]20260806_103건'!B72,2)="독촉","지방소득세 독촉장","지방소득세 고지서")</x:f>
        <x:v>지방소득세 고지서</x:v>
      </x:c>
      <x:c r="C75" s="7" t="str">
        <x:f>MID('[1]20260806_103건'!C72,14,4)</x:f>
        <x:v>2026</x:v>
      </x:c>
      <x:c r="D75" s="7" t="str">
        <x:f>MID('[1]20260806_103건'!C72,18,2)</x:f>
        <x:v>07</x:v>
      </x:c>
      <x:c r="E75" s="8" t="str">
        <x:f>'[1]20260806_103건'!C72</x:f>
        <x:v>41591-140003-202607-2-253-002293</x:v>
      </x:c>
      <x:c r="F75" s="7" t="str">
        <x:f>IF(MID('[1]20260806_103건'!C72,7,6)="140001","지방소득세(종합소득)",IF(MID('[1]20260806_103건'!C72,7,6)="140002","지방소득세(양도소득)",IF(MID('[1]20260806_103건'!C72,7,6)="140003","지방소득세(법인소득)","지방소득세(특별징수)")))</x:f>
        <x:v>지방소득세(법인소득)</x:v>
      </x:c>
      <x:c r="G75" s="9">
        <x:v>5254670</x:v>
      </x:c>
      <x:c r="H75" s="7" t="str">
        <x:f>REPLACE('[1]20260806_103건'!E72,2,1,"*")</x:f>
        <x:v>주*회사 지알에스</x:v>
      </x:c>
      <x:c r="I75" s="7" t="str">
        <x:f>LEFT('[1]20260806_103건'!J72,FIND("로",'[1]20260806_103건'!J72))&amp;" ***"</x:f>
        <x:v>경기도 화성시 만세구 향남읍 삼천병마로 ***</x:v>
      </x:c>
      <x:c r="J75" s="8" t="str">
        <x:f>'[1]20260806_103건'!H72</x:f>
        <x:v>7 기타</x:v>
      </x:c>
      <x:c r="K75" s="7">
        <x:v>20260810</x:v>
      </x:c>
      <x:c r="L75" s="7">
        <x:v>20260831</x:v>
      </x:c>
    </x:row>
    <x:row r="76" spans="1:12">
      <x:c r="A76" s="7">
        <x:v>72</x:v>
      </x:c>
      <x:c r="B76" s="7" t="str">
        <x:f>IF(LEFT('[1]20260806_103건'!B73,2)="독촉","지방소득세 독촉장","지방소득세 고지서")</x:f>
        <x:v>지방소득세 고지서</x:v>
      </x:c>
      <x:c r="C76" s="7" t="str">
        <x:f>MID('[1]20260806_103건'!C73,14,4)</x:f>
        <x:v>2026</x:v>
      </x:c>
      <x:c r="D76" s="7" t="str">
        <x:f>MID('[1]20260806_103건'!C73,18,2)</x:f>
        <x:v>07</x:v>
      </x:c>
      <x:c r="E76" s="8" t="str">
        <x:f>'[1]20260806_103건'!C73</x:f>
        <x:v>41591-140003-202607-2-253-002294</x:v>
      </x:c>
      <x:c r="F76" s="7" t="str">
        <x:f>IF(MID('[1]20260806_103건'!C73,7,6)="140001","지방소득세(종합소득)",IF(MID('[1]20260806_103건'!C73,7,6)="140002","지방소득세(양도소득)",IF(MID('[1]20260806_103건'!C73,7,6)="140003","지방소득세(법인소득)","지방소득세(특별징수)")))</x:f>
        <x:v>지방소득세(법인소득)</x:v>
      </x:c>
      <x:c r="G76" s="9">
        <x:v>5309700</x:v>
      </x:c>
      <x:c r="H76" s="7" t="str">
        <x:f>REPLACE('[1]20260806_103건'!E73,2,1,"*")</x:f>
        <x:v>주*회사 소아딘원</x:v>
      </x:c>
      <x:c r="I76" s="7" t="str">
        <x:f>LEFT('[1]20260806_103건'!J73,FIND("로",'[1]20260806_103건'!J73))&amp;" ***"</x:f>
        <x:v>경기도 화성시 만세구 향남읍 발안서로 ***</x:v>
      </x:c>
      <x:c r="J76" s="8" t="str">
        <x:f>'[1]20260806_103건'!H73</x:f>
        <x:v>7 기타</x:v>
      </x:c>
      <x:c r="K76" s="7">
        <x:v>20260810</x:v>
      </x:c>
      <x:c r="L76" s="7">
        <x:v>20260831</x:v>
      </x:c>
    </x:row>
    <x:row r="77" spans="1:12">
      <x:c r="A77" s="7">
        <x:v>73</x:v>
      </x:c>
      <x:c r="B77" s="7" t="str">
        <x:f>IF(LEFT('[1]20260806_103건'!B74,2)="독촉","지방소득세 독촉장","지방소득세 고지서")</x:f>
        <x:v>지방소득세 고지서</x:v>
      </x:c>
      <x:c r="C77" s="7" t="str">
        <x:f>MID('[1]20260806_103건'!C74,14,4)</x:f>
        <x:v>2026</x:v>
      </x:c>
      <x:c r="D77" s="7" t="str">
        <x:f>MID('[1]20260806_103건'!C74,18,2)</x:f>
        <x:v>07</x:v>
      </x:c>
      <x:c r="E77" s="8" t="str">
        <x:f>'[1]20260806_103건'!C74</x:f>
        <x:v>41591-140003-202607-2-253-002303</x:v>
      </x:c>
      <x:c r="F77" s="7" t="str">
        <x:f>IF(MID('[1]20260806_103건'!C74,7,6)="140001","지방소득세(종합소득)",IF(MID('[1]20260806_103건'!C74,7,6)="140002","지방소득세(양도소득)",IF(MID('[1]20260806_103건'!C74,7,6)="140003","지방소득세(법인소득)","지방소득세(특별징수)")))</x:f>
        <x:v>지방소득세(법인소득)</x:v>
      </x:c>
      <x:c r="G77" s="9">
        <x:v>9128700</x:v>
      </x:c>
      <x:c r="H77" s="7" t="str">
        <x:f>REPLACE('[1]20260806_103건'!E74,2,1,"*")</x:f>
        <x:v>주*회사 씨디와이시스템</x:v>
      </x:c>
      <x:c r="I77" s="7" t="str">
        <x:f>LEFT('[1]20260806_103건'!J74,FIND("로",'[1]20260806_103건'!J74))&amp;" ***"</x:f>
        <x:v>경기도 화성시 만세구 향남읍 상신하길로 ***</x:v>
      </x:c>
      <x:c r="J77" s="8" t="str">
        <x:f>'[1]20260806_103건'!H74</x:f>
        <x:v>7 기타</x:v>
      </x:c>
      <x:c r="K77" s="7">
        <x:v>20260810</x:v>
      </x:c>
      <x:c r="L77" s="7">
        <x:v>20260831</x:v>
      </x:c>
    </x:row>
    <x:row r="78" spans="1:12">
      <x:c r="A78" s="7">
        <x:v>74</x:v>
      </x:c>
      <x:c r="B78" s="7" t="str">
        <x:f>IF(LEFT('[1]20260806_103건'!B75,2)="독촉","지방소득세 독촉장","지방소득세 고지서")</x:f>
        <x:v>지방소득세 고지서</x:v>
      </x:c>
      <x:c r="C78" s="7" t="str">
        <x:f>MID('[1]20260806_103건'!C75,14,4)</x:f>
        <x:v>2026</x:v>
      </x:c>
      <x:c r="D78" s="7" t="str">
        <x:f>MID('[1]20260806_103건'!C75,18,2)</x:f>
        <x:v>07</x:v>
      </x:c>
      <x:c r="E78" s="8" t="str">
        <x:f>'[1]20260806_103건'!C75</x:f>
        <x:v>41591-140003-202607-2-253-002305</x:v>
      </x:c>
      <x:c r="F78" s="7" t="str">
        <x:f>IF(MID('[1]20260806_103건'!C75,7,6)="140001","지방소득세(종합소득)",IF(MID('[1]20260806_103건'!C75,7,6)="140002","지방소득세(양도소득)",IF(MID('[1]20260806_103건'!C75,7,6)="140003","지방소득세(법인소득)","지방소득세(특별징수)")))</x:f>
        <x:v>지방소득세(법인소득)</x:v>
      </x:c>
      <x:c r="G78" s="9">
        <x:v>7222420</x:v>
      </x:c>
      <x:c r="H78" s="7" t="str">
        <x:f>REPLACE('[1]20260806_103건'!E75,2,1,"*")</x:f>
        <x:v>주*회사 아이에스솔루션</x:v>
      </x:c>
      <x:c r="I78" s="7" t="str">
        <x:f>LEFT('[1]20260806_103건'!J75,FIND("길",'[1]20260806_103건'!J75))&amp;" ***"</x:f>
        <x:v>경기도 화성시 만세구 향남읍 검정골1길 ***</x:v>
      </x:c>
      <x:c r="J78" s="8" t="str">
        <x:f>'[1]20260806_103건'!H75</x:f>
        <x:v>3 수취인불명</x:v>
      </x:c>
      <x:c r="K78" s="7">
        <x:v>20260810</x:v>
      </x:c>
      <x:c r="L78" s="7">
        <x:v>20260831</x:v>
      </x:c>
    </x:row>
    <x:row r="79" spans="1:12">
      <x:c r="A79" s="7">
        <x:v>75</x:v>
      </x:c>
      <x:c r="B79" s="7" t="str">
        <x:f>IF(LEFT('[1]20260806_103건'!B76,2)="독촉","지방소득세 독촉장","지방소득세 고지서")</x:f>
        <x:v>지방소득세 고지서</x:v>
      </x:c>
      <x:c r="C79" s="7" t="str">
        <x:f>MID('[1]20260806_103건'!C76,14,4)</x:f>
        <x:v>2026</x:v>
      </x:c>
      <x:c r="D79" s="7" t="str">
        <x:f>MID('[1]20260806_103건'!C76,18,2)</x:f>
        <x:v>07</x:v>
      </x:c>
      <x:c r="E79" s="8" t="str">
        <x:f>'[1]20260806_103건'!C76</x:f>
        <x:v>41591-140003-202607-2-340-002225</x:v>
      </x:c>
      <x:c r="F79" s="7" t="str">
        <x:f>IF(MID('[1]20260806_103건'!C76,7,6)="140001","지방소득세(종합소득)",IF(MID('[1]20260806_103건'!C76,7,6)="140002","지방소득세(양도소득)",IF(MID('[1]20260806_103건'!C76,7,6)="140003","지방소득세(법인소득)","지방소득세(특별징수)")))</x:f>
        <x:v>지방소득세(법인소득)</x:v>
      </x:c>
      <x:c r="G79" s="9">
        <x:v>8495370</x:v>
      </x:c>
      <x:c r="H79" s="7" t="str">
        <x:f>REPLACE('[1]20260806_103건'!E76,2,1,"*")</x:f>
        <x:v>주*회사 제이엠더블유</x:v>
      </x:c>
      <x:c r="I79" s="7" t="str">
        <x:f>LEFT('[1]20260806_103건'!J76,FIND("로",'[1]20260806_103건'!J76))&amp;" ***"</x:f>
        <x:v>경기도 화성시 만세구 팔탄면 서해로 ***</x:v>
      </x:c>
      <x:c r="J79" s="8" t="str">
        <x:f>'[1]20260806_103건'!H76</x:f>
        <x:v>3 수취인불명</x:v>
      </x:c>
      <x:c r="K79" s="7">
        <x:v>20260810</x:v>
      </x:c>
      <x:c r="L79" s="7">
        <x:v>20260831</x:v>
      </x:c>
    </x:row>
    <x:row r="80" spans="1:12">
      <x:c r="A80" s="7">
        <x:v>76</x:v>
      </x:c>
      <x:c r="B80" s="7" t="str">
        <x:f>IF(LEFT('[1]20260806_103건'!B77,2)="독촉","지방소득세 독촉장","지방소득세 고지서")</x:f>
        <x:v>지방소득세 고지서</x:v>
      </x:c>
      <x:c r="C80" s="7" t="str">
        <x:f>MID('[1]20260806_103건'!C77,14,4)</x:f>
        <x:v>2026</x:v>
      </x:c>
      <x:c r="D80" s="7" t="str">
        <x:f>MID('[1]20260806_103건'!C77,18,2)</x:f>
        <x:v>07</x:v>
      </x:c>
      <x:c r="E80" s="8" t="str">
        <x:f>'[1]20260806_103건'!C77</x:f>
        <x:v>41591-140003-202607-2-340-002301</x:v>
      </x:c>
      <x:c r="F80" s="7" t="str">
        <x:f>IF(MID('[1]20260806_103건'!C77,7,6)="140001","지방소득세(종합소득)",IF(MID('[1]20260806_103건'!C77,7,6)="140002","지방소득세(양도소득)",IF(MID('[1]20260806_103건'!C77,7,6)="140003","지방소득세(법인소득)","지방소득세(특별징수)")))</x:f>
        <x:v>지방소득세(법인소득)</x:v>
      </x:c>
      <x:c r="G80" s="9">
        <x:v>1018150</x:v>
      </x:c>
      <x:c r="H80" s="7" t="str">
        <x:f>REPLACE('[1]20260806_103건'!E77,2,1,"*")</x:f>
        <x:v>주*회사 바론</x:v>
      </x:c>
      <x:c r="I80" s="7" t="str">
        <x:f>LEFT('[1]20260806_103건'!J77,FIND("로",'[1]20260806_103건'!J77))&amp;" ***"</x:f>
        <x:v>경기도 화성시 팔탄면 삼천병마로 ***</x:v>
      </x:c>
      <x:c r="J80" s="8" t="str">
        <x:f>'[1]20260806_103건'!H77</x:f>
        <x:v>7 기타</x:v>
      </x:c>
      <x:c r="K80" s="7">
        <x:v>20260810</x:v>
      </x:c>
      <x:c r="L80" s="7">
        <x:v>20260831</x:v>
      </x:c>
    </x:row>
    <x:row r="81" spans="1:12">
      <x:c r="A81" s="7">
        <x:v>77</x:v>
      </x:c>
      <x:c r="B81" s="7" t="str">
        <x:f>IF(LEFT('[1]20260806_103건'!B78,2)="독촉","지방소득세 독촉장","지방소득세 고지서")</x:f>
        <x:v>지방소득세 고지서</x:v>
      </x:c>
      <x:c r="C81" s="7" t="str">
        <x:f>MID('[1]20260806_103건'!C78,14,4)</x:f>
        <x:v>2026</x:v>
      </x:c>
      <x:c r="D81" s="7" t="str">
        <x:f>MID('[1]20260806_103건'!C78,18,2)</x:f>
        <x:v>07</x:v>
      </x:c>
      <x:c r="E81" s="8" t="str">
        <x:f>'[1]20260806_103건'!C78</x:f>
        <x:v>41591-140003-202607-2-340-002307</x:v>
      </x:c>
      <x:c r="F81" s="7" t="str">
        <x:f>IF(MID('[1]20260806_103건'!C78,7,6)="140001","지방소득세(종합소득)",IF(MID('[1]20260806_103건'!C78,7,6)="140002","지방소득세(양도소득)",IF(MID('[1]20260806_103건'!C78,7,6)="140003","지방소득세(법인소득)","지방소득세(특별징수)")))</x:f>
        <x:v>지방소득세(법인소득)</x:v>
      </x:c>
      <x:c r="G81" s="9">
        <x:v>1498550</x:v>
      </x:c>
      <x:c r="H81" s="7" t="str">
        <x:f>REPLACE('[1]20260806_103건'!E78,2,1,"*")</x:f>
        <x:v>주*회사 리앤리에셋</x:v>
      </x:c>
      <x:c r="I81" s="7" t="str">
        <x:f>LEFT('[1]20260806_103건'!J78,FIND("길",'[1]20260806_103건'!J78))&amp;" ***"</x:f>
        <x:v>경기도 화성시 만세구 팔탄면 동촌길 ***</x:v>
      </x:c>
      <x:c r="J81" s="8" t="str">
        <x:f>'[1]20260806_103건'!H78</x:f>
        <x:v>7 기타</x:v>
      </x:c>
      <x:c r="K81" s="7">
        <x:v>20260810</x:v>
      </x:c>
      <x:c r="L81" s="7">
        <x:v>20260831</x:v>
      </x:c>
    </x:row>
    <x:row r="82" spans="1:12">
      <x:c r="A82" s="7">
        <x:v>78</x:v>
      </x:c>
      <x:c r="B82" s="7" t="str">
        <x:f>IF(LEFT('[1]20260806_103건'!B79,2)="독촉","지방소득세 독촉장","지방소득세 고지서")</x:f>
        <x:v>지방소득세 고지서</x:v>
      </x:c>
      <x:c r="C82" s="7" t="str">
        <x:f>MID('[1]20260806_103건'!C79,14,4)</x:f>
        <x:v>2026</x:v>
      </x:c>
      <x:c r="D82" s="7" t="str">
        <x:f>MID('[1]20260806_103건'!C79,18,2)</x:f>
        <x:v>07</x:v>
      </x:c>
      <x:c r="E82" s="8" t="str">
        <x:f>'[1]20260806_103건'!C79</x:f>
        <x:v>41591-140003-202607-2-350-002213</x:v>
      </x:c>
      <x:c r="F82" s="7" t="str">
        <x:f>IF(MID('[1]20260806_103건'!C79,7,6)="140001","지방소득세(종합소득)",IF(MID('[1]20260806_103건'!C79,7,6)="140002","지방소득세(양도소득)",IF(MID('[1]20260806_103건'!C79,7,6)="140003","지방소득세(법인소득)","지방소득세(특별징수)")))</x:f>
        <x:v>지방소득세(법인소득)</x:v>
      </x:c>
      <x:c r="G82" s="9">
        <x:v>2641030</x:v>
      </x:c>
      <x:c r="H82" s="7" t="str">
        <x:f>REPLACE('[1]20260806_103건'!E79,2,1,"*")</x:f>
        <x:v>어*회사법인 주식회사 명랑진장어</x:v>
      </x:c>
      <x:c r="I82" s="7" t="str">
        <x:f>LEFT('[1]20260806_103건'!J79,FIND("로",'[1]20260806_103건'!J79))&amp;" ***"</x:f>
        <x:v>경기도 화성시 만세구 장안면 3.1만세로 ***</x:v>
      </x:c>
      <x:c r="J82" s="8" t="str">
        <x:f>'[1]20260806_103건'!H79</x:f>
        <x:v>3 수취인불명</x:v>
      </x:c>
      <x:c r="K82" s="7">
        <x:v>20260810</x:v>
      </x:c>
      <x:c r="L82" s="7">
        <x:v>20260831</x:v>
      </x:c>
    </x:row>
    <x:row r="83" spans="1:12">
      <x:c r="A83" s="7">
        <x:v>79</x:v>
      </x:c>
      <x:c r="B83" s="7" t="str">
        <x:f>IF(LEFT('[1]20260806_103건'!B80,2)="독촉","지방소득세 독촉장","지방소득세 고지서")</x:f>
        <x:v>지방소득세 고지서</x:v>
      </x:c>
      <x:c r="C83" s="7" t="str">
        <x:f>MID('[1]20260806_103건'!C80,14,4)</x:f>
        <x:v>2026</x:v>
      </x:c>
      <x:c r="D83" s="7" t="str">
        <x:f>MID('[1]20260806_103건'!C80,18,2)</x:f>
        <x:v>07</x:v>
      </x:c>
      <x:c r="E83" s="8" t="str">
        <x:f>'[1]20260806_103건'!C80</x:f>
        <x:v>41591-140003-202607-2-350-002223</x:v>
      </x:c>
      <x:c r="F83" s="7" t="str">
        <x:f>IF(MID('[1]20260806_103건'!C80,7,6)="140001","지방소득세(종합소득)",IF(MID('[1]20260806_103건'!C80,7,6)="140002","지방소득세(양도소득)",IF(MID('[1]20260806_103건'!C80,7,6)="140003","지방소득세(법인소득)","지방소득세(특별징수)")))</x:f>
        <x:v>지방소득세(법인소득)</x:v>
      </x:c>
      <x:c r="G83" s="9">
        <x:v>15832870</x:v>
      </x:c>
      <x:c r="H83" s="7" t="str">
        <x:f>REPLACE('[1]20260806_103건'!E80,2,1,"*")</x:f>
        <x:v>넥*트랜드 주식회사</x:v>
      </x:c>
      <x:c r="I83" s="7" t="str">
        <x:f>LEFT('[1]20260806_103건'!J80,FIND("길",'[1]20260806_103건'!J80))&amp;" ***"</x:f>
        <x:v>경기 화성시 장안면 사랑길 ***</x:v>
      </x:c>
      <x:c r="J83" s="8" t="str">
        <x:f>'[1]20260806_103건'!H80</x:f>
        <x:v>7 기타</x:v>
      </x:c>
      <x:c r="K83" s="7">
        <x:v>20260810</x:v>
      </x:c>
      <x:c r="L83" s="7">
        <x:v>20260831</x:v>
      </x:c>
    </x:row>
    <x:row r="84" spans="1:12">
      <x:c r="A84" s="7">
        <x:v>80</x:v>
      </x:c>
      <x:c r="B84" s="7" t="str">
        <x:f>IF(LEFT('[1]20260806_103건'!B81,2)="독촉","지방소득세 독촉장","지방소득세 고지서")</x:f>
        <x:v>지방소득세 고지서</x:v>
      </x:c>
      <x:c r="C84" s="7" t="str">
        <x:f>MID('[1]20260806_103건'!C81,14,4)</x:f>
        <x:v>2026</x:v>
      </x:c>
      <x:c r="D84" s="7" t="str">
        <x:f>MID('[1]20260806_103건'!C81,18,2)</x:f>
        <x:v>07</x:v>
      </x:c>
      <x:c r="E84" s="8" t="str">
        <x:f>'[1]20260806_103건'!C81</x:f>
        <x:v>41591-140003-202607-2-350-002239</x:v>
      </x:c>
      <x:c r="F84" s="7" t="str">
        <x:f>IF(MID('[1]20260806_103건'!C81,7,6)="140001","지방소득세(종합소득)",IF(MID('[1]20260806_103건'!C81,7,6)="140002","지방소득세(양도소득)",IF(MID('[1]20260806_103건'!C81,7,6)="140003","지방소득세(법인소득)","지방소득세(특별징수)")))</x:f>
        <x:v>지방소득세(법인소득)</x:v>
      </x:c>
      <x:c r="G84" s="9">
        <x:v>3065240</x:v>
      </x:c>
      <x:c r="H84" s="7" t="str">
        <x:f>REPLACE('[1]20260806_103건'!E81,2,1,"*")</x:f>
        <x:v>주*회사 글로벌씨앤디</x:v>
      </x:c>
      <x:c r="I84" s="7" t="str">
        <x:f>LEFT('[1]20260806_103건'!J81,FIND("리",'[1]20260806_103건'!J81))&amp;" ***"</x:f>
        <x:v>경기도 화성시 만세구 장안면 독정리 ***</x:v>
      </x:c>
      <x:c r="J84" s="8" t="str">
        <x:f>'[1]20260806_103건'!H81</x:f>
        <x:v>7 기타</x:v>
      </x:c>
      <x:c r="K84" s="7">
        <x:v>20260810</x:v>
      </x:c>
      <x:c r="L84" s="7">
        <x:v>20260831</x:v>
      </x:c>
    </x:row>
    <x:row r="85" spans="1:12">
      <x:c r="A85" s="7">
        <x:v>81</x:v>
      </x:c>
      <x:c r="B85" s="7" t="str">
        <x:f>IF(LEFT('[1]20260806_103건'!B82,2)="독촉","지방소득세 독촉장","지방소득세 고지서")</x:f>
        <x:v>지방소득세 고지서</x:v>
      </x:c>
      <x:c r="C85" s="7" t="str">
        <x:f>MID('[1]20260806_103건'!C82,14,4)</x:f>
        <x:v>2026</x:v>
      </x:c>
      <x:c r="D85" s="7" t="str">
        <x:f>MID('[1]20260806_103건'!C82,18,2)</x:f>
        <x:v>07</x:v>
      </x:c>
      <x:c r="E85" s="8" t="str">
        <x:f>'[1]20260806_103건'!C82</x:f>
        <x:v>41591-140003-202607-2-350-002244</x:v>
      </x:c>
      <x:c r="F85" s="7" t="str">
        <x:f>IF(MID('[1]20260806_103건'!C82,7,6)="140001","지방소득세(종합소득)",IF(MID('[1]20260806_103건'!C82,7,6)="140002","지방소득세(양도소득)",IF(MID('[1]20260806_103건'!C82,7,6)="140003","지방소득세(법인소득)","지방소득세(특별징수)")))</x:f>
        <x:v>지방소득세(법인소득)</x:v>
      </x:c>
      <x:c r="G85" s="9">
        <x:v>8673890</x:v>
      </x:c>
      <x:c r="H85" s="7" t="str">
        <x:f>REPLACE('[1]20260806_103건'!E82,2,1,"*")</x:f>
        <x:v>주*회사 동일슈프로필터</x:v>
      </x:c>
      <x:c r="I85" s="7" t="str">
        <x:f>LEFT('[1]20260806_103건'!J82,FIND("로",'[1]20260806_103건'!J82))&amp;" ***"</x:f>
        <x:v>경기도 화성시 만세구 장안면 장안로 ***</x:v>
      </x:c>
      <x:c r="J85" s="8" t="str">
        <x:f>'[1]20260806_103건'!H82</x:f>
        <x:v>3 수취인불명</x:v>
      </x:c>
      <x:c r="K85" s="7">
        <x:v>20260810</x:v>
      </x:c>
      <x:c r="L85" s="7">
        <x:v>20260831</x:v>
      </x:c>
    </x:row>
    <x:row r="86" spans="1:12">
      <x:c r="A86" s="7">
        <x:v>82</x:v>
      </x:c>
      <x:c r="B86" s="7" t="str">
        <x:f>IF(LEFT('[1]20260806_103건'!B83,2)="독촉","지방소득세 독촉장","지방소득세 고지서")</x:f>
        <x:v>지방소득세 고지서</x:v>
      </x:c>
      <x:c r="C86" s="7" t="str">
        <x:f>MID('[1]20260806_103건'!C83,14,4)</x:f>
        <x:v>2026</x:v>
      </x:c>
      <x:c r="D86" s="7" t="str">
        <x:f>MID('[1]20260806_103건'!C83,18,2)</x:f>
        <x:v>07</x:v>
      </x:c>
      <x:c r="E86" s="8" t="str">
        <x:f>'[1]20260806_103건'!C83</x:f>
        <x:v>41591-140003-202607-2-350-002249</x:v>
      </x:c>
      <x:c r="F86" s="7" t="str">
        <x:f>IF(MID('[1]20260806_103건'!C83,7,6)="140001","지방소득세(종합소득)",IF(MID('[1]20260806_103건'!C83,7,6)="140002","지방소득세(양도소득)",IF(MID('[1]20260806_103건'!C83,7,6)="140003","지방소득세(법인소득)","지방소득세(특별징수)")))</x:f>
        <x:v>지방소득세(법인소득)</x:v>
      </x:c>
      <x:c r="G86" s="9">
        <x:v>2708360</x:v>
      </x:c>
      <x:c r="H86" s="7" t="str">
        <x:f>REPLACE('[1]20260806_103건'!E83,2,1,"*")</x:f>
        <x:v>주*회사 소담도담</x:v>
      </x:c>
      <x:c r="I86" s="7" t="str">
        <x:f>LEFT('[1]20260806_103건'!J83,FIND("로",'[1]20260806_103건'!J83))&amp;" ***"</x:f>
        <x:v>경기도 화성시 만세구 장안면 버들로 ***</x:v>
      </x:c>
      <x:c r="J86" s="8" t="str">
        <x:f>'[1]20260806_103건'!H83</x:f>
        <x:v>3 수취인불명</x:v>
      </x:c>
      <x:c r="K86" s="7">
        <x:v>20260810</x:v>
      </x:c>
      <x:c r="L86" s="7">
        <x:v>20260831</x:v>
      </x:c>
    </x:row>
    <x:row r="87" spans="1:12">
      <x:c r="A87" s="7">
        <x:v>83</x:v>
      </x:c>
      <x:c r="B87" s="7" t="str">
        <x:f>IF(LEFT('[1]20260806_103건'!B84,2)="독촉","지방소득세 독촉장","지방소득세 고지서")</x:f>
        <x:v>지방소득세 고지서</x:v>
      </x:c>
      <x:c r="C87" s="7" t="str">
        <x:f>MID('[1]20260806_103건'!C84,14,4)</x:f>
        <x:v>2026</x:v>
      </x:c>
      <x:c r="D87" s="7" t="str">
        <x:f>MID('[1]20260806_103건'!C84,18,2)</x:f>
        <x:v>07</x:v>
      </x:c>
      <x:c r="E87" s="8" t="str">
        <x:f>'[1]20260806_103건'!C84</x:f>
        <x:v>41591-140003-202607-2-350-002361</x:v>
      </x:c>
      <x:c r="F87" s="7" t="str">
        <x:f>IF(MID('[1]20260806_103건'!C84,7,6)="140001","지방소득세(종합소득)",IF(MID('[1]20260806_103건'!C84,7,6)="140002","지방소득세(양도소득)",IF(MID('[1]20260806_103건'!C84,7,6)="140003","지방소득세(법인소득)","지방소득세(특별징수)")))</x:f>
        <x:v>지방소득세(법인소득)</x:v>
      </x:c>
      <x:c r="G87" s="9">
        <x:v>179714800</x:v>
      </x:c>
      <x:c r="H87" s="7" t="str">
        <x:f>REPLACE('[1]20260806_103건'!E84,2,1,"*")</x:f>
        <x:v>대*국제무역 주식회사</x:v>
      </x:c>
      <x:c r="I87" s="7" t="str">
        <x:f>LEFT('[1]20260806_103건'!J84,FIND("로",'[1]20260806_103건'!J84))&amp;" ***"</x:f>
        <x:v>경기도 화성시 만세구 남양읍 신남로 ***</x:v>
      </x:c>
      <x:c r="J87" s="8" t="str">
        <x:f>'[1]20260806_103건'!H84</x:f>
        <x:v>4 이사불명</x:v>
      </x:c>
      <x:c r="K87" s="7">
        <x:v>20260810</x:v>
      </x:c>
      <x:c r="L87" s="7">
        <x:v>20260831</x:v>
      </x:c>
    </x:row>
    <x:row r="88" spans="1:12">
      <x:c r="A88" s="7">
        <x:v>84</x:v>
      </x:c>
      <x:c r="B88" s="7" t="str">
        <x:f>IF(LEFT('[1]20260806_103건'!B85,2)="독촉","지방소득세 독촉장","지방소득세 고지서")</x:f>
        <x:v>지방소득세 고지서</x:v>
      </x:c>
      <x:c r="C88" s="7" t="str">
        <x:f>MID('[1]20260806_103건'!C85,14,4)</x:f>
        <x:v>2026</x:v>
      </x:c>
      <x:c r="D88" s="7" t="str">
        <x:f>MID('[1]20260806_103건'!C85,18,2)</x:f>
        <x:v>07</x:v>
      </x:c>
      <x:c r="E88" s="8" t="str">
        <x:f>'[1]20260806_103건'!C85</x:f>
        <x:v>41591-140003-202607-2-350-002362</x:v>
      </x:c>
      <x:c r="F88" s="7" t="str">
        <x:f>IF(MID('[1]20260806_103건'!C85,7,6)="140001","지방소득세(종합소득)",IF(MID('[1]20260806_103건'!C85,7,6)="140002","지방소득세(양도소득)",IF(MID('[1]20260806_103건'!C85,7,6)="140003","지방소득세(법인소득)","지방소득세(특별징수)")))</x:f>
        <x:v>지방소득세(법인소득)</x:v>
      </x:c>
      <x:c r="G88" s="9">
        <x:v>1188781700</x:v>
      </x:c>
      <x:c r="H88" s="7" t="str">
        <x:f>REPLACE('[1]20260806_103건'!E85,2,1,"*")</x:f>
        <x:v>대*국제무역 주식회사</x:v>
      </x:c>
      <x:c r="I88" s="7" t="str">
        <x:f>LEFT('[1]20260806_103건'!J85,FIND("로",'[1]20260806_103건'!J85))&amp;" ***"</x:f>
        <x:v>경기도 화성시 만세구 남양읍 신남로 ***</x:v>
      </x:c>
      <x:c r="J88" s="8" t="str">
        <x:f>'[1]20260806_103건'!H85</x:f>
        <x:v>4 이사불명</x:v>
      </x:c>
      <x:c r="K88" s="7">
        <x:v>20260810</x:v>
      </x:c>
      <x:c r="L88" s="7">
        <x:v>20260831</x:v>
      </x:c>
    </x:row>
    <x:row r="89" spans="1:12">
      <x:c r="A89" s="7">
        <x:v>85</x:v>
      </x:c>
      <x:c r="B89" s="7" t="str">
        <x:f>IF(LEFT('[1]20260806_103건'!B86,2)="독촉","지방소득세 독촉장","지방소득세 고지서")</x:f>
        <x:v>지방소득세 고지서</x:v>
      </x:c>
      <x:c r="C89" s="7" t="str">
        <x:f>MID('[1]20260806_103건'!C86,14,4)</x:f>
        <x:v>2026</x:v>
      </x:c>
      <x:c r="D89" s="7" t="str">
        <x:f>MID('[1]20260806_103건'!C86,18,2)</x:f>
        <x:v>07</x:v>
      </x:c>
      <x:c r="E89" s="8" t="str">
        <x:f>'[1]20260806_103건'!C86</x:f>
        <x:v>41591-140003-202607-2-350-002364</x:v>
      </x:c>
      <x:c r="F89" s="7" t="str">
        <x:f>IF(MID('[1]20260806_103건'!C86,7,6)="140001","지방소득세(종합소득)",IF(MID('[1]20260806_103건'!C86,7,6)="140002","지방소득세(양도소득)",IF(MID('[1]20260806_103건'!C86,7,6)="140003","지방소득세(법인소득)","지방소득세(특별징수)")))</x:f>
        <x:v>지방소득세(법인소득)</x:v>
      </x:c>
      <x:c r="G89" s="9">
        <x:v>1794162430</x:v>
      </x:c>
      <x:c r="H89" s="7" t="str">
        <x:f>REPLACE('[1]20260806_103건'!E86,2,1,"*")</x:f>
        <x:v>대*국제무역 주식회사</x:v>
      </x:c>
      <x:c r="I89" s="7" t="str">
        <x:f>LEFT('[1]20260806_103건'!J86,FIND("로",'[1]20260806_103건'!J86))&amp;" ***"</x:f>
        <x:v>경기도 화성시 만세구 남양읍 신남로 ***</x:v>
      </x:c>
      <x:c r="J89" s="8" t="str">
        <x:f>'[1]20260806_103건'!H86</x:f>
        <x:v>4 이사불명</x:v>
      </x:c>
      <x:c r="K89" s="7">
        <x:v>20260810</x:v>
      </x:c>
      <x:c r="L89" s="7">
        <x:v>20260831</x:v>
      </x:c>
    </x:row>
    <x:row r="90" spans="1:12">
      <x:c r="A90" s="7">
        <x:v>86</x:v>
      </x:c>
      <x:c r="B90" s="7" t="str">
        <x:f>IF(LEFT('[1]20260806_103건'!B87,2)="독촉","지방소득세 독촉장","지방소득세 고지서")</x:f>
        <x:v>지방소득세 고지서</x:v>
      </x:c>
      <x:c r="C90" s="7" t="str">
        <x:f>MID('[1]20260806_103건'!C87,14,4)</x:f>
        <x:v>2026</x:v>
      </x:c>
      <x:c r="D90" s="7" t="str">
        <x:f>MID('[1]20260806_103건'!C87,18,2)</x:f>
        <x:v>07</x:v>
      </x:c>
      <x:c r="E90" s="8" t="str">
        <x:f>'[1]20260806_103건'!C87</x:f>
        <x:v>41591-140003-202607-2-350-002365</x:v>
      </x:c>
      <x:c r="F90" s="7" t="str">
        <x:f>IF(MID('[1]20260806_103건'!C87,7,6)="140001","지방소득세(종합소득)",IF(MID('[1]20260806_103건'!C87,7,6)="140002","지방소득세(양도소득)",IF(MID('[1]20260806_103건'!C87,7,6)="140003","지방소득세(법인소득)","지방소득세(특별징수)")))</x:f>
        <x:v>지방소득세(법인소득)</x:v>
      </x:c>
      <x:c r="G90" s="9">
        <x:v>1219595690</x:v>
      </x:c>
      <x:c r="H90" s="7" t="str">
        <x:f>REPLACE('[1]20260806_103건'!E87,2,1,"*")</x:f>
        <x:v>대*국제무역 주식회사</x:v>
      </x:c>
      <x:c r="I90" s="7" t="str">
        <x:f>LEFT('[1]20260806_103건'!J87,FIND("로",'[1]20260806_103건'!J87))&amp;" ***"</x:f>
        <x:v>경기도 화성시 만세구 남양읍 신남로 ***</x:v>
      </x:c>
      <x:c r="J90" s="8" t="str">
        <x:f>'[1]20260806_103건'!H87</x:f>
        <x:v>4 이사불명</x:v>
      </x:c>
      <x:c r="K90" s="7">
        <x:v>20260810</x:v>
      </x:c>
      <x:c r="L90" s="7">
        <x:v>20260831</x:v>
      </x:c>
    </x:row>
    <x:row r="91" spans="1:12">
      <x:c r="A91" s="7">
        <x:v>87</x:v>
      </x:c>
      <x:c r="B91" s="7" t="str">
        <x:f>IF(LEFT('[1]20260806_103건'!B88,2)="독촉","지방소득세 독촉장","지방소득세 고지서")</x:f>
        <x:v>지방소득세 고지서</x:v>
      </x:c>
      <x:c r="C91" s="7" t="str">
        <x:f>MID('[1]20260806_103건'!C88,14,4)</x:f>
        <x:v>2026</x:v>
      </x:c>
      <x:c r="D91" s="7" t="str">
        <x:f>MID('[1]20260806_103건'!C88,18,2)</x:f>
        <x:v>07</x:v>
      </x:c>
      <x:c r="E91" s="8" t="str">
        <x:f>'[1]20260806_103건'!C88</x:f>
        <x:v>41591-140003-202607-2-350-002367</x:v>
      </x:c>
      <x:c r="F91" s="7" t="str">
        <x:f>IF(MID('[1]20260806_103건'!C88,7,6)="140001","지방소득세(종합소득)",IF(MID('[1]20260806_103건'!C88,7,6)="140002","지방소득세(양도소득)",IF(MID('[1]20260806_103건'!C88,7,6)="140003","지방소득세(법인소득)","지방소득세(특별징수)")))</x:f>
        <x:v>지방소득세(법인소득)</x:v>
      </x:c>
      <x:c r="G91" s="9">
        <x:v>38602850</x:v>
      </x:c>
      <x:c r="H91" s="7" t="str">
        <x:f>REPLACE('[1]20260806_103건'!E88,2,1,"*")</x:f>
        <x:v>대*국제무역 주식회사</x:v>
      </x:c>
      <x:c r="I91" s="7" t="str">
        <x:f>LEFT('[1]20260806_103건'!J88,FIND("로",'[1]20260806_103건'!J88))&amp;" ***"</x:f>
        <x:v>경기도 화성시 만세구 남양읍 신남로 ***</x:v>
      </x:c>
      <x:c r="J91" s="8" t="str">
        <x:f>'[1]20260806_103건'!H88</x:f>
        <x:v>4 이사불명</x:v>
      </x:c>
      <x:c r="K91" s="7">
        <x:v>20260810</x:v>
      </x:c>
      <x:c r="L91" s="7">
        <x:v>20260831</x:v>
      </x:c>
    </x:row>
    <x:row r="92" spans="1:12">
      <x:c r="A92" s="7">
        <x:v>88</x:v>
      </x:c>
      <x:c r="B92" s="7" t="str">
        <x:f>IF(LEFT('[1]20260806_103건'!B89,2)="독촉","지방소득세 독촉장","지방소득세 고지서")</x:f>
        <x:v>지방소득세 고지서</x:v>
      </x:c>
      <x:c r="C92" s="7" t="str">
        <x:f>MID('[1]20260806_103건'!C89,14,4)</x:f>
        <x:v>2026</x:v>
      </x:c>
      <x:c r="D92" s="7" t="str">
        <x:f>MID('[1]20260806_103건'!C89,18,2)</x:f>
        <x:v>07</x:v>
      </x:c>
      <x:c r="E92" s="8" t="str">
        <x:f>'[1]20260806_103건'!C89</x:f>
        <x:v>41591-140003-202607-2-360-002207</x:v>
      </x:c>
      <x:c r="F92" s="7" t="str">
        <x:f>IF(MID('[1]20260806_103건'!C89,7,6)="140001","지방소득세(종합소득)",IF(MID('[1]20260806_103건'!C89,7,6)="140002","지방소득세(양도소득)",IF(MID('[1]20260806_103건'!C89,7,6)="140003","지방소득세(법인소득)","지방소득세(특별징수)")))</x:f>
        <x:v>지방소득세(법인소득)</x:v>
      </x:c>
      <x:c r="G92" s="9">
        <x:v>890380</x:v>
      </x:c>
      <x:c r="H92" s="7" t="str">
        <x:f>REPLACE('[1]20260806_103건'!E89,2,1,"*")</x:f>
        <x:v>케*스카이 주식회사</x:v>
      </x:c>
      <x:c r="I92" s="7" t="str">
        <x:f>LEFT('[1]20260806_103건'!J89,FIND("로",'[1]20260806_103건'!J89))&amp;" ***"</x:f>
        <x:v>경기도 화성시 양감면 은행나무로 ***</x:v>
      </x:c>
      <x:c r="J92" s="8" t="str">
        <x:f>'[1]20260806_103건'!H89</x:f>
        <x:v>4 이사불명</x:v>
      </x:c>
      <x:c r="K92" s="7">
        <x:v>20260810</x:v>
      </x:c>
      <x:c r="L92" s="7">
        <x:v>20260831</x:v>
      </x:c>
    </x:row>
    <x:row r="93" spans="1:12">
      <x:c r="A93" s="7">
        <x:v>89</x:v>
      </x:c>
      <x:c r="B93" s="7" t="str">
        <x:f>IF(LEFT('[1]20260806_103건'!B90,2)="독촉","지방소득세 독촉장","지방소득세 고지서")</x:f>
        <x:v>지방소득세 고지서</x:v>
      </x:c>
      <x:c r="C93" s="7" t="str">
        <x:f>MID('[1]20260806_103건'!C90,14,4)</x:f>
        <x:v>2026</x:v>
      </x:c>
      <x:c r="D93" s="7" t="str">
        <x:f>MID('[1]20260806_103건'!C90,18,2)</x:f>
        <x:v>07</x:v>
      </x:c>
      <x:c r="E93" s="8" t="str">
        <x:f>'[1]20260806_103건'!C90</x:f>
        <x:v>41591-140003-202607-2-360-002211</x:v>
      </x:c>
      <x:c r="F93" s="7" t="str">
        <x:f>IF(MID('[1]20260806_103건'!C90,7,6)="140001","지방소득세(종합소득)",IF(MID('[1]20260806_103건'!C90,7,6)="140002","지방소득세(양도소득)",IF(MID('[1]20260806_103건'!C90,7,6)="140003","지방소득세(법인소득)","지방소득세(특별징수)")))</x:f>
        <x:v>지방소득세(법인소득)</x:v>
      </x:c>
      <x:c r="G93" s="9">
        <x:v>1653830</x:v>
      </x:c>
      <x:c r="H93" s="7" t="str">
        <x:f>REPLACE('[1]20260806_103건'!E90,2,1,"*")</x:f>
        <x:v>주*회사 에버소닉</x:v>
      </x:c>
      <x:c r="I93" s="7" t="str">
        <x:f>LEFT('[1]20260806_103건'!J90,FIND("로",'[1]20260806_103건'!J90))&amp;" ***"</x:f>
        <x:v>경기도 화성시 만세구 양감면 정문회화로 ***</x:v>
      </x:c>
      <x:c r="J93" s="8" t="str">
        <x:f>'[1]20260806_103건'!H90</x:f>
        <x:v>3 수취인불명</x:v>
      </x:c>
      <x:c r="K93" s="7">
        <x:v>20260810</x:v>
      </x:c>
      <x:c r="L93" s="7">
        <x:v>20260831</x:v>
      </x:c>
    </x:row>
    <x:row r="94" spans="1:12">
      <x:c r="A94" s="7">
        <x:v>90</x:v>
      </x:c>
      <x:c r="B94" s="7" t="str">
        <x:f>IF(LEFT('[1]20260806_103건'!B91,2)="독촉","지방소득세 독촉장","지방소득세 고지서")</x:f>
        <x:v>지방소득세 고지서</x:v>
      </x:c>
      <x:c r="C94" s="7" t="str">
        <x:f>MID('[1]20260806_103건'!C91,14,4)</x:f>
        <x:v>2026</x:v>
      </x:c>
      <x:c r="D94" s="7" t="str">
        <x:f>MID('[1]20260806_103건'!C91,18,2)</x:f>
        <x:v>07</x:v>
      </x:c>
      <x:c r="E94" s="8" t="str">
        <x:f>'[1]20260806_103건'!C91</x:f>
        <x:v>41591-140003-202607-2-360-002276</x:v>
      </x:c>
      <x:c r="F94" s="7" t="str">
        <x:f>IF(MID('[1]20260806_103건'!C91,7,6)="140001","지방소득세(종합소득)",IF(MID('[1]20260806_103건'!C91,7,6)="140002","지방소득세(양도소득)",IF(MID('[1]20260806_103건'!C91,7,6)="140003","지방소득세(법인소득)","지방소득세(특별징수)")))</x:f>
        <x:v>지방소득세(법인소득)</x:v>
      </x:c>
      <x:c r="G94" s="9">
        <x:v>3645970</x:v>
      </x:c>
      <x:c r="H94" s="7" t="str">
        <x:f>REPLACE('[1]20260806_103건'!E91,2,1,"*")</x:f>
        <x:v>유*회사 동원글로벌</x:v>
      </x:c>
      <x:c r="I94" s="7" t="str">
        <x:f>LEFT('[1]20260806_103건'!J91,FIND("로",'[1]20260806_103건'!J91))&amp;" ***"</x:f>
        <x:v>경기도 화성시 만세구 양감면 서해로 ***</x:v>
      </x:c>
      <x:c r="J94" s="8" t="str">
        <x:f>'[1]20260806_103건'!H91</x:f>
        <x:v>4 이사불명</x:v>
      </x:c>
      <x:c r="K94" s="7">
        <x:v>20260810</x:v>
      </x:c>
      <x:c r="L94" s="7">
        <x:v>20260831</x:v>
      </x:c>
    </x:row>
    <x:row r="95" spans="1:12">
      <x:c r="A95" s="7">
        <x:v>91</x:v>
      </x:c>
      <x:c r="B95" s="7" t="str">
        <x:f>IF(LEFT('[1]20260806_103건'!B92,2)="독촉","지방소득세 독촉장","지방소득세 고지서")</x:f>
        <x:v>지방소득세 독촉장</x:v>
      </x:c>
      <x:c r="C95" s="7" t="str">
        <x:f>MID('[1]20260806_103건'!C92,14,4)</x:f>
        <x:v>2026</x:v>
      </x:c>
      <x:c r="D95" s="7" t="str">
        <x:f>MID('[1]20260806_103건'!C92,18,2)</x:f>
        <x:v>05</x:v>
      </x:c>
      <x:c r="E95" s="8" t="str">
        <x:f>'[1]20260806_103건'!C92</x:f>
        <x:v>41591-140004-202605-2-253-010039</x:v>
      </x:c>
      <x:c r="F95" s="7" t="str">
        <x:f>IF(MID('[1]20260806_103건'!C92,7,6)="140001","지방소득세(종합소득)",IF(MID('[1]20260806_103건'!C92,7,6)="140002","지방소득세(양도소득)",IF(MID('[1]20260806_103건'!C92,7,6)="140003","지방소득세(법인소득)","지방소득세(특별징수)")))</x:f>
        <x:v>지방소득세(특별징수)</x:v>
      </x:c>
      <x:c r="G95" s="9">
        <x:v>15459960</x:v>
      </x:c>
      <x:c r="H95" s="7" t="str">
        <x:f>REPLACE('[1]20260806_103건'!E92,2,1,"*")</x:f>
        <x:v>주*회사 믿음용역개발</x:v>
      </x:c>
      <x:c r="I95" s="7" t="str">
        <x:f>LEFT('[1]20260806_103건'!J92,FIND("길",'[1]20260806_103건'!J92))&amp;" ***"</x:f>
        <x:v>경기도 화성시 만세구 향남읍 평4길 ***</x:v>
      </x:c>
      <x:c r="J95" s="8" t="str">
        <x:f>'[1]20260806_103건'!H92</x:f>
        <x:v>7 기타</x:v>
      </x:c>
      <x:c r="K95" s="7">
        <x:v>20260810</x:v>
      </x:c>
      <x:c r="L95" s="7">
        <x:v>20260831</x:v>
      </x:c>
    </x:row>
    <x:row r="96" spans="1:12">
      <x:c r="A96" s="7">
        <x:v>92</x:v>
      </x:c>
      <x:c r="B96" s="7" t="str">
        <x:f>IF(LEFT('[1]20260806_103건'!B93,2)="독촉","지방소득세 독촉장","지방소득세 고지서")</x:f>
        <x:v>지방소득세 독촉장</x:v>
      </x:c>
      <x:c r="C96" s="7" t="str">
        <x:f>MID('[1]20260806_103건'!C93,14,4)</x:f>
        <x:v>2026</x:v>
      </x:c>
      <x:c r="D96" s="7" t="str">
        <x:f>MID('[1]20260806_103건'!C93,18,2)</x:f>
        <x:v>05</x:v>
      </x:c>
      <x:c r="E96" s="8" t="str">
        <x:f>'[1]20260806_103건'!C93</x:f>
        <x:v>41591-140004-202605-2-253-010040</x:v>
      </x:c>
      <x:c r="F96" s="7" t="str">
        <x:f>IF(MID('[1]20260806_103건'!C93,7,6)="140001","지방소득세(종합소득)",IF(MID('[1]20260806_103건'!C93,7,6)="140002","지방소득세(양도소득)",IF(MID('[1]20260806_103건'!C93,7,6)="140003","지방소득세(법인소득)","지방소득세(특별징수)")))</x:f>
        <x:v>지방소득세(특별징수)</x:v>
      </x:c>
      <x:c r="G96" s="9">
        <x:v>18677920</x:v>
      </x:c>
      <x:c r="H96" s="7" t="str">
        <x:f>REPLACE('[1]20260806_103건'!E93,2,1,"*")</x:f>
        <x:v>주*회사 믿음용역개발</x:v>
      </x:c>
      <x:c r="I96" s="7" t="str">
        <x:f>LEFT('[1]20260806_103건'!J93,FIND("길",'[1]20260806_103건'!J93))&amp;" ***"</x:f>
        <x:v>경기도 화성시 만세구 향남읍 평4길 ***</x:v>
      </x:c>
      <x:c r="J96" s="8" t="str">
        <x:f>'[1]20260806_103건'!H93</x:f>
        <x:v>7 기타</x:v>
      </x:c>
      <x:c r="K96" s="7">
        <x:v>20260810</x:v>
      </x:c>
      <x:c r="L96" s="7">
        <x:v>20260831</x:v>
      </x:c>
    </x:row>
    <x:row r="97" spans="1:12">
      <x:c r="A97" s="7">
        <x:v>93</x:v>
      </x:c>
      <x:c r="B97" s="7" t="str">
        <x:f>IF(LEFT('[1]20260806_103건'!B94,2)="독촉","지방소득세 독촉장","지방소득세 고지서")</x:f>
        <x:v>지방소득세 독촉장</x:v>
      </x:c>
      <x:c r="C97" s="7" t="str">
        <x:f>MID('[1]20260806_103건'!C94,14,4)</x:f>
        <x:v>2026</x:v>
      </x:c>
      <x:c r="D97" s="7" t="str">
        <x:f>MID('[1]20260806_103건'!C94,18,2)</x:f>
        <x:v>05</x:v>
      </x:c>
      <x:c r="E97" s="8" t="str">
        <x:f>'[1]20260806_103건'!C94</x:f>
        <x:v>41591-140004-202605-2-253-010041</x:v>
      </x:c>
      <x:c r="F97" s="7" t="str">
        <x:f>IF(MID('[1]20260806_103건'!C94,7,6)="140001","지방소득세(종합소득)",IF(MID('[1]20260806_103건'!C94,7,6)="140002","지방소득세(양도소득)",IF(MID('[1]20260806_103건'!C94,7,6)="140003","지방소득세(법인소득)","지방소득세(특별징수)")))</x:f>
        <x:v>지방소득세(특별징수)</x:v>
      </x:c>
      <x:c r="G97" s="9">
        <x:v>15350090</x:v>
      </x:c>
      <x:c r="H97" s="7" t="str">
        <x:f>REPLACE('[1]20260806_103건'!E94,2,1,"*")</x:f>
        <x:v>주*회사 믿음용역개발</x:v>
      </x:c>
      <x:c r="I97" s="7" t="str">
        <x:f>LEFT('[1]20260806_103건'!J94,FIND("길",'[1]20260806_103건'!J94))&amp;" ***"</x:f>
        <x:v>경기도 화성시 만세구 향남읍 평4길 ***</x:v>
      </x:c>
      <x:c r="J97" s="8" t="str">
        <x:f>'[1]20260806_103건'!H94</x:f>
        <x:v>7 기타</x:v>
      </x:c>
      <x:c r="K97" s="7">
        <x:v>20260810</x:v>
      </x:c>
      <x:c r="L97" s="7">
        <x:v>20260831</x:v>
      </x:c>
    </x:row>
    <x:row r="98" spans="1:12">
      <x:c r="A98" s="7">
        <x:v>94</x:v>
      </x:c>
      <x:c r="B98" s="7" t="str">
        <x:f>IF(LEFT('[1]20260806_103건'!B95,2)="독촉","지방소득세 독촉장","지방소득세 고지서")</x:f>
        <x:v>지방소득세 독촉장</x:v>
      </x:c>
      <x:c r="C98" s="7" t="str">
        <x:f>MID('[1]20260806_103건'!C95,14,4)</x:f>
        <x:v>2026</x:v>
      </x:c>
      <x:c r="D98" s="7" t="str">
        <x:f>MID('[1]20260806_103건'!C95,18,2)</x:f>
        <x:v>05</x:v>
      </x:c>
      <x:c r="E98" s="8" t="str">
        <x:f>'[1]20260806_103건'!C95</x:f>
        <x:v>41591-140004-202605-2-253-010042</x:v>
      </x:c>
      <x:c r="F98" s="7" t="str">
        <x:f>IF(MID('[1]20260806_103건'!C95,7,6)="140001","지방소득세(종합소득)",IF(MID('[1]20260806_103건'!C95,7,6)="140002","지방소득세(양도소득)",IF(MID('[1]20260806_103건'!C95,7,6)="140003","지방소득세(법인소득)","지방소득세(특별징수)")))</x:f>
        <x:v>지방소득세(특별징수)</x:v>
      </x:c>
      <x:c r="G98" s="9">
        <x:v>9242200</x:v>
      </x:c>
      <x:c r="H98" s="7" t="str">
        <x:f>REPLACE('[1]20260806_103건'!E95,2,1,"*")</x:f>
        <x:v>주*회사 믿음용역개발</x:v>
      </x:c>
      <x:c r="I98" s="7" t="str">
        <x:f>LEFT('[1]20260806_103건'!J95,FIND("길",'[1]20260806_103건'!J95))&amp;" ***"</x:f>
        <x:v>경기도 화성시 만세구 향남읍 평4길 ***</x:v>
      </x:c>
      <x:c r="J98" s="8" t="str">
        <x:f>'[1]20260806_103건'!H95</x:f>
        <x:v>7 기타</x:v>
      </x:c>
      <x:c r="K98" s="7">
        <x:v>20260810</x:v>
      </x:c>
      <x:c r="L98" s="7">
        <x:v>20260831</x:v>
      </x:c>
    </x:row>
    <x:row r="99" spans="1:12">
      <x:c r="A99" s="7">
        <x:v>95</x:v>
      </x:c>
      <x:c r="B99" s="7" t="str">
        <x:f>IF(LEFT('[1]20260806_103건'!B96,2)="독촉","지방소득세 독촉장","지방소득세 고지서")</x:f>
        <x:v>지방소득세 독촉장</x:v>
      </x:c>
      <x:c r="C99" s="7" t="str">
        <x:f>MID('[1]20260806_103건'!C96,14,4)</x:f>
        <x:v>2026</x:v>
      </x:c>
      <x:c r="D99" s="7" t="str">
        <x:f>MID('[1]20260806_103건'!C96,18,2)</x:f>
        <x:v>05</x:v>
      </x:c>
      <x:c r="E99" s="8" t="str">
        <x:f>'[1]20260806_103건'!C96</x:f>
        <x:v>41591-140004-202605-2-253-012391</x:v>
      </x:c>
      <x:c r="F99" s="7" t="str">
        <x:f>IF(MID('[1]20260806_103건'!C96,7,6)="140001","지방소득세(종합소득)",IF(MID('[1]20260806_103건'!C96,7,6)="140002","지방소득세(양도소득)",IF(MID('[1]20260806_103건'!C96,7,6)="140003","지방소득세(법인소득)","지방소득세(특별징수)")))</x:f>
        <x:v>지방소득세(특별징수)</x:v>
      </x:c>
      <x:c r="G99" s="9">
        <x:v>5640780</x:v>
      </x:c>
      <x:c r="H99" s="7" t="str">
        <x:f>REPLACE('[1]20260806_103건'!E96,2,1,"*")</x:f>
        <x:v>주*회사 보보스</x:v>
      </x:c>
      <x:c r="I99" s="7" t="str">
        <x:f>LEFT('[1]20260806_103건'!J96,FIND("로",'[1]20260806_103건'!J96))&amp;" ***"</x:f>
        <x:v>경기도 화성시 만세구 향남읍 발안공단로 ***</x:v>
      </x:c>
      <x:c r="J99" s="8" t="str">
        <x:f>'[1]20260806_103건'!H96</x:f>
        <x:v>7 기타</x:v>
      </x:c>
      <x:c r="K99" s="7">
        <x:v>20260810</x:v>
      </x:c>
      <x:c r="L99" s="7">
        <x:v>20260831</x:v>
      </x:c>
    </x:row>
    <x:row r="100" spans="1:12">
      <x:c r="A100" s="7">
        <x:v>96</x:v>
      </x:c>
      <x:c r="B100" s="7" t="str">
        <x:f>IF(LEFT('[1]20260806_103건'!B97,2)="독촉","지방소득세 독촉장","지방소득세 고지서")</x:f>
        <x:v>지방소득세 독촉장</x:v>
      </x:c>
      <x:c r="C100" s="7" t="str">
        <x:f>MID('[1]20260806_103건'!C97,14,4)</x:f>
        <x:v>2026</x:v>
      </x:c>
      <x:c r="D100" s="7" t="str">
        <x:f>MID('[1]20260806_103건'!C97,18,2)</x:f>
        <x:v>05</x:v>
      </x:c>
      <x:c r="E100" s="8" t="str">
        <x:f>'[1]20260806_103건'!C97</x:f>
        <x:v>41591-140004-202605-2-340-010179</x:v>
      </x:c>
      <x:c r="F100" s="7" t="str">
        <x:f>IF(MID('[1]20260806_103건'!C97,7,6)="140001","지방소득세(종합소득)",IF(MID('[1]20260806_103건'!C97,7,6)="140002","지방소득세(양도소득)",IF(MID('[1]20260806_103건'!C97,7,6)="140003","지방소득세(법인소득)","지방소득세(특별징수)")))</x:f>
        <x:v>지방소득세(특별징수)</x:v>
      </x:c>
      <x:c r="G100" s="9">
        <x:v>939940</x:v>
      </x:c>
      <x:c r="H100" s="7" t="str">
        <x:f>REPLACE('[1]20260806_103건'!E97,2,1,"*")</x:f>
        <x:v>백*현</x:v>
      </x:c>
      <x:c r="I100" s="7" t="str">
        <x:f>LEFT('[1]20260806_103건'!J97,FIND("로",'[1]20260806_103건'!J97))&amp;" ***"</x:f>
        <x:v>경기도 화성시 만세구 팔탄면 건달산로 ***</x:v>
      </x:c>
      <x:c r="J100" s="8" t="str">
        <x:f>'[1]20260806_103건'!H97</x:f>
        <x:v>7 기타</x:v>
      </x:c>
      <x:c r="K100" s="7">
        <x:v>20260810</x:v>
      </x:c>
      <x:c r="L100" s="7">
        <x:v>20260831</x:v>
      </x:c>
    </x:row>
    <x:row r="101" spans="1:12">
      <x:c r="A101" s="7">
        <x:v>97</x:v>
      </x:c>
      <x:c r="B101" s="7" t="str">
        <x:f>IF(LEFT('[1]20260806_103건'!B98,2)="독촉","지방소득세 독촉장","지방소득세 고지서")</x:f>
        <x:v>지방소득세 독촉장</x:v>
      </x:c>
      <x:c r="C101" s="7" t="str">
        <x:f>MID('[1]20260806_103건'!C98,14,4)</x:f>
        <x:v>2026</x:v>
      </x:c>
      <x:c r="D101" s="7" t="str">
        <x:f>MID('[1]20260806_103건'!C98,18,2)</x:f>
        <x:v>05</x:v>
      </x:c>
      <x:c r="E101" s="8" t="str">
        <x:f>'[1]20260806_103건'!C98</x:f>
        <x:v>41591-140004-202605-2-340-011343</x:v>
      </x:c>
      <x:c r="F101" s="7" t="str">
        <x:f>IF(MID('[1]20260806_103건'!C98,7,6)="140001","지방소득세(종합소득)",IF(MID('[1]20260806_103건'!C98,7,6)="140002","지방소득세(양도소득)",IF(MID('[1]20260806_103건'!C98,7,6)="140003","지방소득세(법인소득)","지방소득세(특별징수)")))</x:f>
        <x:v>지방소득세(특별징수)</x:v>
      </x:c>
      <x:c r="G101" s="9">
        <x:v>126320850</x:v>
      </x:c>
      <x:c r="H101" s="7" t="str">
        <x:f>REPLACE('[1]20260806_103건'!E98,2,1,"*")</x:f>
        <x:v>주*회사 성신포장산업</x:v>
      </x:c>
      <x:c r="I101" s="7" t="str">
        <x:f>LEFT('[1]20260806_103건'!J98,FIND("로",'[1]20260806_103건'!J98))&amp;" ***"</x:f>
        <x:v>경기도 화성시 만세구 팔탄면 현대기아로 ***</x:v>
      </x:c>
      <x:c r="J101" s="8" t="str">
        <x:f>'[1]20260806_103건'!H98</x:f>
        <x:v>7 기타</x:v>
      </x:c>
      <x:c r="K101" s="7">
        <x:v>20260810</x:v>
      </x:c>
      <x:c r="L101" s="7">
        <x:v>20260831</x:v>
      </x:c>
    </x:row>
    <x:row r="102" spans="1:12">
      <x:c r="A102" s="7">
        <x:v>98</x:v>
      </x:c>
      <x:c r="B102" s="7" t="str">
        <x:f>IF(LEFT('[1]20260806_103건'!B99,2)="독촉","지방소득세 독촉장","지방소득세 고지서")</x:f>
        <x:v>지방소득세 독촉장</x:v>
      </x:c>
      <x:c r="C102" s="7" t="str">
        <x:f>MID('[1]20260806_103건'!C99,14,4)</x:f>
        <x:v>2026</x:v>
      </x:c>
      <x:c r="D102" s="7" t="str">
        <x:f>MID('[1]20260806_103건'!C99,18,2)</x:f>
        <x:v>05</x:v>
      </x:c>
      <x:c r="E102" s="8" t="str">
        <x:f>'[1]20260806_103건'!C99</x:f>
        <x:v>41591-140004-202605-2-360-011015</x:v>
      </x:c>
      <x:c r="F102" s="7" t="str">
        <x:f>IF(MID('[1]20260806_103건'!C99,7,6)="140001","지방소득세(종합소득)",IF(MID('[1]20260806_103건'!C99,7,6)="140002","지방소득세(양도소득)",IF(MID('[1]20260806_103건'!C99,7,6)="140003","지방소득세(법인소득)","지방소득세(특별징수)")))</x:f>
        <x:v>지방소득세(특별징수)</x:v>
      </x:c>
      <x:c r="G102" s="9">
        <x:v>557730</x:v>
      </x:c>
      <x:c r="H102" s="7" t="str">
        <x:f>REPLACE('[1]20260806_103건'!E99,2,1,"*")</x:f>
        <x:v>유*피팩 주식회사</x:v>
      </x:c>
      <x:c r="I102" s="7" t="str">
        <x:f>LEFT('[1]20260806_103건'!J99,FIND("로",'[1]20260806_103건'!J99))&amp;" ***"</x:f>
        <x:v>경기도 화성시 만세구 양감면 토성로 ***</x:v>
      </x:c>
      <x:c r="J102" s="8" t="str">
        <x:f>'[1]20260806_103건'!H99</x:f>
        <x:v>7 기타</x:v>
      </x:c>
      <x:c r="K102" s="7">
        <x:v>20260810</x:v>
      </x:c>
      <x:c r="L102" s="7">
        <x:v>20260831</x:v>
      </x:c>
    </x:row>
    <x:row r="103" spans="1:12">
      <x:c r="A103" s="7">
        <x:v>99</x:v>
      </x:c>
      <x:c r="B103" s="7" t="str">
        <x:f>IF(LEFT('[1]20260806_103건'!B100,2)="독촉","지방소득세 독촉장","지방소득세 고지서")</x:f>
        <x:v>지방소득세 고지서</x:v>
      </x:c>
      <x:c r="C103" s="7" t="str">
        <x:f>MID('[1]20260806_103건'!C100,14,4)</x:f>
        <x:v>2026</x:v>
      </x:c>
      <x:c r="D103" s="7" t="str">
        <x:f>MID('[1]20260806_103건'!C100,18,2)</x:f>
        <x:v>06</x:v>
      </x:c>
      <x:c r="E103" s="8" t="str">
        <x:f>'[1]20260806_103건'!C100</x:f>
        <x:v>41591-140004-202606-2-253-014025</x:v>
      </x:c>
      <x:c r="F103" s="7" t="str">
        <x:f>IF(MID('[1]20260806_103건'!C100,7,6)="140001","지방소득세(종합소득)",IF(MID('[1]20260806_103건'!C100,7,6)="140002","지방소득세(양도소득)",IF(MID('[1]20260806_103건'!C100,7,6)="140003","지방소득세(법인소득)","지방소득세(특별징수)")))</x:f>
        <x:v>지방소득세(특별징수)</x:v>
      </x:c>
      <x:c r="G103" s="9">
        <x:v>513160</x:v>
      </x:c>
      <x:c r="H103" s="7" t="str">
        <x:f>REPLACE('[1]20260806_103건'!E100,2,1,"*")</x:f>
        <x:v>주*회사 선영이에스티</x:v>
      </x:c>
      <x:c r="I103" s="7" t="str">
        <x:f>LEFT('[1]20260806_103건'!J100,FIND("로",'[1]20260806_103건'!J100))&amp;" ***"</x:f>
        <x:v>경기도 화성시 만세구 향남읍 토성로 ***</x:v>
      </x:c>
      <x:c r="J103" s="8" t="str">
        <x:f>'[1]20260806_103건'!H100</x:f>
        <x:v>3 수취인불명</x:v>
      </x:c>
      <x:c r="K103" s="7">
        <x:v>20260810</x:v>
      </x:c>
      <x:c r="L103" s="7">
        <x:v>20260831</x:v>
      </x:c>
    </x:row>
    <x:row r="104" spans="1:12">
      <x:c r="A104" s="7">
        <x:v>100</x:v>
      </x:c>
      <x:c r="B104" s="7" t="str">
        <x:f>IF(LEFT('[1]20260806_103건'!B101,2)="독촉","지방소득세 독촉장","지방소득세 고지서")</x:f>
        <x:v>지방소득세 독촉장</x:v>
      </x:c>
      <x:c r="C104" s="7" t="str">
        <x:f>MID('[1]20260806_103건'!C101,14,4)</x:f>
        <x:v>2026</x:v>
      </x:c>
      <x:c r="D104" s="7" t="str">
        <x:f>MID('[1]20260806_103건'!C101,18,2)</x:f>
        <x:v>06</x:v>
      </x:c>
      <x:c r="E104" s="8" t="str">
        <x:f>'[1]20260806_103건'!C101</x:f>
        <x:v>41591-140004-202606-2-340-012498</x:v>
      </x:c>
      <x:c r="F104" s="7" t="str">
        <x:f>IF(MID('[1]20260806_103건'!C101,7,6)="140001","지방소득세(종합소득)",IF(MID('[1]20260806_103건'!C101,7,6)="140002","지방소득세(양도소득)",IF(MID('[1]20260806_103건'!C101,7,6)="140003","지방소득세(법인소득)","지방소득세(특별징수)")))</x:f>
        <x:v>지방소득세(특별징수)</x:v>
      </x:c>
      <x:c r="G104" s="9">
        <x:v>854480</x:v>
      </x:c>
      <x:c r="H104" s="7" t="str">
        <x:f>REPLACE('[1]20260806_103건'!E101,2,1,"*")</x:f>
        <x:v>주*회사 서울지앤컴퍼니</x:v>
      </x:c>
      <x:c r="I104" s="7" t="str">
        <x:f>LEFT('[1]20260806_103건'!J101,FIND("길",'[1]20260806_103건'!J101))&amp;" ***"</x:f>
        <x:v>서울특별시 강남구 가로수길 ***</x:v>
      </x:c>
      <x:c r="J104" s="8" t="str">
        <x:f>'[1]20260806_103건'!H101</x:f>
        <x:v>7 기타</x:v>
      </x:c>
      <x:c r="K104" s="7">
        <x:v>20260810</x:v>
      </x:c>
      <x:c r="L104" s="7">
        <x:v>20260831</x:v>
      </x:c>
    </x:row>
    <x:row r="105" spans="1:12">
      <x:c r="A105" s="7">
        <x:v>101</x:v>
      </x:c>
      <x:c r="B105" s="7" t="str">
        <x:f>IF(LEFT('[1]20260806_103건'!B102,2)="독촉","지방소득세 독촉장","지방소득세 고지서")</x:f>
        <x:v>지방소득세 고지서</x:v>
      </x:c>
      <x:c r="C105" s="7" t="str">
        <x:f>MID('[1]20260806_103건'!C102,14,4)</x:f>
        <x:v>2026</x:v>
      </x:c>
      <x:c r="D105" s="7" t="str">
        <x:f>MID('[1]20260806_103건'!C102,18,2)</x:f>
        <x:v>06</x:v>
      </x:c>
      <x:c r="E105" s="8" t="str">
        <x:f>'[1]20260806_103건'!C102</x:f>
        <x:v>41591-140004-202606-2-350-014095</x:v>
      </x:c>
      <x:c r="F105" s="7" t="str">
        <x:f>IF(MID('[1]20260806_103건'!C102,7,6)="140001","지방소득세(종합소득)",IF(MID('[1]20260806_103건'!C102,7,6)="140002","지방소득세(양도소득)",IF(MID('[1]20260806_103건'!C102,7,6)="140003","지방소득세(법인소득)","지방소득세(특별징수)")))</x:f>
        <x:v>지방소득세(특별징수)</x:v>
      </x:c>
      <x:c r="G105" s="9">
        <x:v>600030</x:v>
      </x:c>
      <x:c r="H105" s="7" t="str">
        <x:f>REPLACE('[1]20260806_103건'!E102,2,1,"*")</x:f>
        <x:v>주*회사 보성엠앤피</x:v>
      </x:c>
      <x:c r="I105" s="7" t="str">
        <x:f>LEFT('[1]20260806_103건'!J102,FIND("길",'[1]20260806_103건'!J102))&amp;" ***"</x:f>
        <x:v>경기도 화성시 만세구 장안면 돌서지길 ***</x:v>
      </x:c>
      <x:c r="J105" s="8" t="str">
        <x:f>'[1]20260806_103건'!H102</x:f>
        <x:v>7 기타</x:v>
      </x:c>
      <x:c r="K105" s="7">
        <x:v>20260810</x:v>
      </x:c>
      <x:c r="L105" s="7">
        <x:v>20260831</x:v>
      </x:c>
    </x:row>
    <x:row r="106" spans="1:12">
      <x:c r="A106" s="7">
        <x:v>102</x:v>
      </x:c>
      <x:c r="B106" s="7" t="str">
        <x:f>IF(LEFT('[1]20260806_103건'!B103,2)="독촉","지방소득세 독촉장","지방소득세 고지서")</x:f>
        <x:v>지방소득세 고지서</x:v>
      </x:c>
      <x:c r="C106" s="7" t="str">
        <x:f>MID('[1]20260806_103건'!C103,14,4)</x:f>
        <x:v>2026</x:v>
      </x:c>
      <x:c r="D106" s="7" t="str">
        <x:f>MID('[1]20260806_103건'!C103,18,2)</x:f>
        <x:v>06</x:v>
      </x:c>
      <x:c r="E106" s="8" t="str">
        <x:f>'[1]20260806_103건'!C103</x:f>
        <x:v>41591-140004-202606-2-350-014525</x:v>
      </x:c>
      <x:c r="F106" s="7" t="str">
        <x:f>IF(MID('[1]20260806_103건'!C103,7,6)="140001","지방소득세(종합소득)",IF(MID('[1]20260806_103건'!C103,7,6)="140002","지방소득세(양도소득)",IF(MID('[1]20260806_103건'!C103,7,6)="140003","지방소득세(법인소득)","지방소득세(특별징수)")))</x:f>
        <x:v>지방소득세(특별징수)</x:v>
      </x:c>
      <x:c r="G106" s="9">
        <x:v>624650</x:v>
      </x:c>
      <x:c r="H106" s="7" t="str">
        <x:f>REPLACE('[1]20260806_103건'!E103,2,1,"*")</x:f>
        <x:v>주*회사 엠에스이티</x:v>
      </x:c>
      <x:c r="I106" s="7" t="str">
        <x:f>LEFT('[1]20260806_103건'!J103,FIND("로",'[1]20260806_103건'!J103))&amp;" ***"</x:f>
        <x:v>경기도 화성시 만세구 장안면 장안로 ***</x:v>
      </x:c>
      <x:c r="J106" s="8" t="str">
        <x:f>'[1]20260806_103건'!H103</x:f>
        <x:v>7 기타</x:v>
      </x:c>
      <x:c r="K106" s="7">
        <x:v>20260810</x:v>
      </x:c>
      <x:c r="L106" s="7">
        <x:v>20260831</x:v>
      </x:c>
    </x:row>
    <x:row r="107" spans="1:12">
      <x:c r="A107" s="7">
        <x:v>103</x:v>
      </x:c>
      <x:c r="B107" s="7" t="str">
        <x:f>IF(LEFT('[1]20260806_103건'!B104,2)="독촉","지방소득세 독촉장","지방소득세 고지서")</x:f>
        <x:v>지방소득세 독촉장</x:v>
      </x:c>
      <x:c r="C107" s="7" t="str">
        <x:f>MID('[1]20260806_103건'!C104,14,4)</x:f>
        <x:v>2026</x:v>
      </x:c>
      <x:c r="D107" s="7" t="str">
        <x:f>MID('[1]20260806_103건'!C104,18,2)</x:f>
        <x:v>06</x:v>
      </x:c>
      <x:c r="E107" s="8" t="str">
        <x:f>'[1]20260806_103건'!C104</x:f>
        <x:v>41591-140004-202606-2-360-012903</x:v>
      </x:c>
      <x:c r="F107" s="7" t="str">
        <x:f>IF(MID('[1]20260806_103건'!C104,7,6)="140001","지방소득세(종합소득)",IF(MID('[1]20260806_103건'!C104,7,6)="140002","지방소득세(양도소득)",IF(MID('[1]20260806_103건'!C104,7,6)="140003","지방소득세(법인소득)","지방소득세(특별징수)")))</x:f>
        <x:v>지방소득세(특별징수)</x:v>
      </x:c>
      <x:c r="G107" s="9">
        <x:v>545500</x:v>
      </x:c>
      <x:c r="H107" s="7" t="str">
        <x:f>REPLACE('[1]20260806_103건'!E104,2,1,"*")</x:f>
        <x:v>유*피팩 주식회사</x:v>
      </x:c>
      <x:c r="I107" s="7" t="str">
        <x:f>LEFT('[1]20260806_103건'!J104,FIND("로",'[1]20260806_103건'!J104))&amp;" ***"</x:f>
        <x:v>경기도 화성시 만세구 양감면 토성로 ***</x:v>
      </x:c>
      <x:c r="J107" s="8" t="str">
        <x:f>'[1]20260806_103건'!H104</x:f>
        <x:v>7 기타</x:v>
      </x:c>
      <x:c r="K107" s="7">
        <x:v>20260810</x:v>
      </x:c>
      <x:c r="L107" s="7">
        <x:v>20260831</x:v>
      </x:c>
    </x:row>
  </x:sheetData>
  <x:autoFilter ref="H4:I107"/>
  <x:mergeCells count="11">
    <x:mergeCell ref="L3:L4"/>
    <x:mergeCell ref="A1:L1"/>
    <x:mergeCell ref="A3:A4"/>
    <x:mergeCell ref="B3:B4"/>
    <x:mergeCell ref="C3:C4"/>
    <x:mergeCell ref="D3:D4"/>
    <x:mergeCell ref="E3:E4"/>
    <x:mergeCell ref="F3:F4"/>
    <x:mergeCell ref="H3:I3"/>
    <x:mergeCell ref="J3:J4"/>
    <x:mergeCell ref="K3:K4"/>
  </x:mergeCell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공시송달 내역서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dcterms:created xsi:type="dcterms:W3CDTF">2026-08-06T00:43:25.000</dcterms:created>
  <dcterms:modified xsi:type="dcterms:W3CDTF">2026-08-10T07:39:19.534</dcterms:modified>
  <cp:version>1000.0100.01</cp:version>
</cp:coreProperties>
</file>